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AS.0004\"/>
    </mc:Choice>
  </mc:AlternateContent>
  <bookViews>
    <workbookView xWindow="0" yWindow="0" windowWidth="15675" windowHeight="150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эфф'!$A$1:$BG$95</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32" i="22"/>
  <c r="B30" i="22" l="1"/>
  <c r="B29" i="22" s="1"/>
  <c r="B21" i="22"/>
  <c r="D47" i="16" l="1"/>
  <c r="C53" i="16" s="1"/>
  <c r="D53" i="16" s="1"/>
  <c r="C40" i="7" l="1"/>
  <c r="B27" i="22" l="1"/>
  <c r="B39" i="22" s="1"/>
  <c r="B26" i="22"/>
  <c r="B25" i="22"/>
  <c r="G53" i="16" l="1"/>
  <c r="H53"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<sst xmlns="http://schemas.openxmlformats.org/spreadsheetml/2006/main" count="1002" uniqueCount="567">
  <si>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</si>
  <si>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</si>
  <si>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</si>
  <si>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</si>
  <si>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</si>
  <si>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</si>
  <si>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</si>
  <si>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</si>
  <si>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</si>
  <si>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</si>
  <si>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</si>
  <si>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</si>
  <si>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</si>
  <si>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</si>
  <si>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</si>
  <si>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</si>
  <si>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</si>
  <si>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</si>
  <si>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</si>
  <si>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</si>
  <si>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</si>
  <si>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</si>
  <si>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</si>
  <si>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</si>
  <si>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</si>
  <si>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</si>
  <si>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</si>
  <si>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</si>
  <si>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</si>
  <si>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</si>
  <si>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</si>
  <si>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</si>
  <si>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</si>
  <si>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</si>
  <si>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</si>
  <si>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</si>
  <si>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</si>
  <si>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</si>
  <si>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</si>
  <si>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</si>
  <si>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</si>
  <si>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</si>
  <si>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</si>
  <si>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</si>
  <si>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</si>
  <si>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</si>
  <si>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</si>
  <si>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</si>
  <si>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</si>
  <si>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</si>
  <si>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</si>
  <si>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</si>
  <si>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</si>
  <si>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</si>
  <si>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</si>
  <si>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</si>
  <si>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</si>
  <si>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</si>
  <si>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</si>
  <si>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</si>
  <si>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</si>
  <si>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</si>
  <si>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</si>
  <si>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</si>
  <si>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</si>
  <si>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</si>
  <si>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</si>
  <si>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</si>
  <si>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</si>
  <si>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</si>
  <si>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</si>
  <si>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</si>
  <si>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</si>
  <si>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</si>
  <si>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</si>
  <si>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</si>
  <si>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</si>
  <si>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</si>
  <si>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</si>
  <si>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</si>
  <si>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</si>
  <si>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</si>
  <si>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</si>
  <si>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</si>
  <si>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</si>
  <si>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</si>
  <si>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</si>
  <si>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</si>
  <si>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</si>
  <si>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</si>
  <si>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</si>
  <si>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</si>
  <si>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</si>
  <si>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</si>
  <si>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</si>
  <si>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</si>
  <si>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</si>
  <si>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</si>
  <si>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</si>
  <si>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</si>
  <si>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</si>
  <si>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</si>
  <si>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</si>
  <si>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</si>
  <si>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</si>
  <si>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</si>
  <si>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</si>
  <si>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</si>
  <si>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</si>
  <si>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</si>
  <si>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</si>
  <si>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</si>
  <si>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</si>
  <si>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</si>
  <si>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</si>
  <si>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</si>
  <si>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</si>
  <si>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</si>
  <si>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</si>
  <si>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</si>
  <si>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</si>
  <si>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</si>
  <si>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</si>
  <si>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</si>
  <si>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</si>
  <si>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</si>
  <si>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</si>
  <si>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</si>
  <si>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</si>
  <si>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</si>
  <si>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</si>
  <si>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</si>
  <si>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</si>
  <si>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</si>
  <si>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</si>
  <si>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</si>
  <si>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</si>
  <si>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</si>
  <si>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</si>
  <si>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</si>
  <si>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</si>
  <si>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</si>
  <si>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</si>
  <si>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</si>
  <si>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</si>
  <si>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</si>
  <si>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</si>
  <si>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</si>
  <si>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</si>
  <si>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</si>
  <si>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</si>
  <si>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</si>
  <si>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</si>
  <si>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</si>
  <si>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</si>
  <si>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</si>
  <si>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</si>
  <si>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</si>
  <si>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</si>
  <si>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</si>
  <si>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</si>
  <si>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</si>
  <si>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</si>
  <si>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</si>
  <si>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</si>
  <si>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</si>
  <si>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</si>
  <si>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</si>
  <si>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</si>
  <si>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</si>
  <si>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</si>
  <si>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</si>
  <si>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</si>
  <si>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</si>
  <si>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</si>
  <si>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</si>
  <si>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</si>
  <si>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</si>
  <si>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</si>
  <si>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</si>
  <si>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</si>
  <si>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</si>
  <si>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</si>
  <si>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</si>
  <si>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</si>
  <si>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</si>
  <si>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</si>
  <si>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</si>
  <si>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</si>
  <si>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</si>
  <si>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</si>
  <si>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</si>
  <si>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</si>
  <si>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</si>
  <si>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</si>
  <si>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</si>
  <si>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</si>
  <si>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</si>
  <si>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</si>
  <si>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</si>
  <si>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</si>
  <si>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</si>
  <si>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</si>
  <si>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</si>
  <si>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</si>
  <si>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</si>
  <si>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</si>
  <si>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</si>
  <si>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</si>
  <si>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</si>
  <si>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</si>
  <si>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</si>
  <si>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</si>
  <si>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</si>
  <si>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</si>
  <si>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</si>
  <si>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</si>
  <si>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</si>
  <si>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</si>
  <si>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</si>
  <si>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</si>
  <si>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</si>
  <si>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</si>
  <si>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</si>
  <si>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</si>
  <si>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</si>
  <si>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</si>
  <si>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</si>
  <si>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</si>
  <si>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</si>
  <si>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</si>
  <si>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</si>
  <si>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</si>
  <si>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</si>
  <si>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</si>
  <si>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</si>
  <si>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</si>
  <si>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</si>
  <si>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</si>
  <si>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</si>
  <si>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</si>
  <si>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</si>
  <si>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</si>
  <si>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</si>
  <si>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</si>
  <si>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</si>
  <si>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</si>
  <si>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</si>
  <si>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</si>
  <si>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</si>
  <si>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</si>
  <si>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</si>
  <si>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</si>
  <si>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</si>
  <si>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</si>
  <si>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</si>
  <si>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</si>
  <si>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</si>
  <si>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</si>
  <si>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</si>
  <si>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</si>
  <si>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</si>
  <si>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</si>
  <si>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</si>
  <si>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</si>
  <si>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</si>
  <si>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</si>
  <si>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</si>
  <si>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</si>
  <si>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</si>
  <si>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</si>
  <si>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</si>
  <si>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</si>
  <si>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</si>
  <si>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</si>
  <si>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</si>
  <si>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</si>
  <si>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</si>
  <si>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</si>
  <si>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</si>
  <si>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</si>
  <si>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</si>
  <si>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</si>
  <si>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</si>
  <si>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</si>
  <si>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</si>
  <si>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</si>
  <si>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</si>
  <si>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</si>
  <si>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</si>
  <si>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</si>
  <si>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</si>
  <si>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</si>
  <si>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</si>
  <si>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</si>
  <si>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</si>
  <si>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</si>
  <si>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</si>
  <si>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</si>
  <si>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</si>
  <si>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</si>
  <si>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</si>
  <si>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</si>
  <si>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</si>
  <si>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</si>
  <si>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</si>
  <si>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</si>
  <si>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</si>
  <si>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</si>
  <si>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</si>
  <si>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</si>
  <si>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</si>
  <si>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</si>
  <si>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</si>
  <si>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</si>
  <si>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</si>
  <si>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</si>
  <si>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</si>
  <si>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</si>
  <si>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</si>
  <si>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</si>
  <si>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</si>
  <si>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</si>
  <si>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</si>
  <si>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</si>
  <si>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</si>
  <si>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</si>
  <si>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</si>
  <si>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</si>
  <si>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</si>
  <si>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</si>
  <si>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</si>
  <si>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</si>
  <si>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</si>
  <si>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</si>
  <si>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</si>
  <si>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</si>
  <si>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</si>
  <si>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</si>
  <si>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</si>
  <si>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</si>
  <si>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</si>
  <si>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</si>
  <si>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</si>
  <si>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</si>
  <si>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</si>
  <si>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</si>
  <si>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</si>
  <si>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</si>
  <si>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</si>
  <si>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</si>
  <si>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</si>
  <si>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</si>
  <si>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</si>
  <si>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</si>
  <si>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</si>
  <si>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</si>
  <si>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</si>
  <si>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</si>
  <si>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</si>
  <si>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</si>
  <si>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</si>
  <si>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</si>
  <si>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</si>
  <si>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</si>
  <si>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</si>
  <si>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</si>
  <si>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</si>
  <si>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</si>
  <si>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</si>
  <si>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</si>
  <si>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</si>
  <si>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</si>
  <si>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</si>
  <si>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</si>
  <si>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</si>
  <si>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</si>
  <si>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</si>
  <si>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</si>
  <si>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</si>
  <si>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</si>
  <si>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</si>
  <si>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</si>
  <si>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</si>
  <si>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</si>
  <si>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</si>
  <si>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</si>
  <si>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</si>
  <si>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</si>
  <si>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</si>
  <si>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</si>
  <si>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</si>
  <si>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</si>
  <si>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</si>
  <si>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</si>
  <si>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</si>
  <si>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</si>
  <si>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</si>
  <si>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</si>
  <si>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</si>
  <si>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</si>
  <si>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</si>
  <si>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</si>
  <si>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</si>
  <si>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</si>
  <si>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</si>
  <si>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</si>
  <si>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</si>
  <si>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</si>
  <si>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</si>
  <si>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</si>
  <si>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</si>
  <si>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</si>
  <si>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</si>
  <si>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</si>
  <si>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</si>
  <si>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</si>
  <si>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</si>
  <si>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</si>
  <si>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</si>
  <si>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</si>
  <si>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</si>
  <si>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</si>
  <si>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</si>
  <si>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</si>
  <si>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</si>
  <si>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</si>
  <si>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</si>
  <si>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</si>
  <si>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</si>
  <si>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</si>
  <si>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</si>
  <si>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</si>
  <si>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</si>
  <si>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</si>
  <si>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</si>
  <si>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</si>
  <si>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</si>
  <si>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</si>
  <si>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</si>
  <si>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</si>
  <si>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</si>
  <si>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</si>
  <si>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</si>
  <si>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</si>
  <si>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</si>
  <si>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</si>
  <si>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</si>
  <si>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</si>
  <si>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</si>
  <si>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</si>
  <si>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</si>
  <si>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</si>
  <si>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</si>
  <si>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</si>
  <si>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</si>
  <si>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</si>
  <si>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</si>
  <si>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</si>
  <si>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</si>
  <si>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</si>
  <si>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</si>
  <si>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</si>
  <si>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</si>
  <si>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</si>
  <si>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</si>
  <si>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</si>
  <si>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</si>
  <si>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</si>
  <si>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</si>
  <si>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</si>
  <si>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</si>
  <si>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</si>
  <si>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</si>
  <si>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</si>
  <si>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</si>
  <si>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</si>
  <si>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</si>
  <si>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</si>
  <si>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</si>
  <si>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</si>
  <si>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</si>
  <si>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</si>
  <si>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</si>
  <si>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</si>
  <si>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1. Приборы учета электроэнергии 0,4 кВ - 4 точка учета.</t>
  </si>
  <si>
    <t>M_TP1200.AS.0004</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</si>
  <si>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</si>
  <si>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</si>
  <si>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</si>
  <si>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</si>
  <si>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</si>
  <si>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</si>
  <si>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</si>
  <si>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</si>
  <si>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</si>
  <si>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</si>
  <si>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</si>
  <si>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</si>
  <si>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</si>
  <si>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</si>
  <si>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</si>
  <si>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</si>
  <si>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</si>
  <si>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</si>
  <si>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</si>
  <si>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</si>
  <si>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</si>
  <si>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</si>
  <si>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</si>
  <si>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</si>
  <si>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</si>
  <si>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</si>
  <si>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</si>
  <si>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</si>
  <si>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</si>
  <si>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</si>
  <si>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</si>
  <si>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</si>
  <si>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</si>
  <si>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</si>
  <si>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</si>
  <si>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</si>
  <si>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</si>
  <si>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</si>
  <si>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</si>
  <si>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</si>
  <si>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</si>
  <si>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</si>
  <si>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</si>
  <si>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</si>
  <si>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</si>
  <si>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</si>
  <si>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Нефтеюганский район</t>
  </si>
  <si>
    <t>Н</t>
  </si>
  <si>
    <t>Год раскрытия информации: 2023 год</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</si>
  <si>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</si>
  <si>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</si>
  <si>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по состоянию на 01.01.2023</t>
  </si>
  <si>
    <t xml:space="preserve">Факт 2022 года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</si>
  <si>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5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</si>
  <si>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Всего по филиалу АО "Россети Тюмень" Нефтеюганские электрические сети 1203 точки учета.</t>
  </si>
  <si>
    <t>объем заключенного договора KP02.1200.2023.166 от 02.05.2023 . ООО "ТД "ДВА ПЛЮС"    в ценах 2023 года с НДС, млн. руб</t>
  </si>
  <si>
    <t>Сметная стоимость проекта в ценах 2023 года с НДС, млн. руб.</t>
  </si>
  <si>
    <t xml:space="preserve"> ООО "ТД "ДВА ПЛЮС"</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</si>
  <si>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</si>
  <si>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</si>
  <si>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</si>
  <si>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</si>
  <si>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</si>
  <si>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</si>
  <si>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</si>
  <si>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</si>
  <si>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</si>
  <si>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</si>
  <si>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</si>
  <si>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</si>
  <si>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</si>
  <si>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</si>
  <si>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</si>
  <si>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</si>
  <si>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</si>
  <si>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</si>
  <si>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</si>
  <si>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</si>
  <si>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</si>
  <si>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3ф ПУ – 0.036 млн.руб. без НДС/шт.
ТТ – 0.002 млн.руб. без НДС/шт.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</si>
</sst>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
    <numFmt numFmtId="172" formatCode="0.0%"/>
    <numFmt numFmtId="173" formatCode="_(* #,##0_);_(* \(#,##0\);_(* &quot;-&quot;_);_(@_)"/>
    <numFmt numFmtId="174"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0"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29" xfId="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29" xfId="1" applyFont="1" applyFill="1" applyBorder="1" applyAlignment="1">
      <alignment horizontal="left" vertical="center"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167" fontId="41" fillId="0" borderId="29"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7" fillId="0" borderId="1" xfId="0" applyFont="1" applyFill="1" applyBorder="1" applyAlignment="1">
      <alignment horizontal="left" vertical="center" wrapText="1"/>
    </xf>
    <xf numFmtId="167" fontId="11" fillId="24" borderId="1" xfId="67" applyNumberFormat="1" applyFont="1" applyFill="1" applyBorder="1" applyAlignment="1">
      <alignment horizontal="right" wrapText="1"/>
    </xf>
    <xf numFmtId="167" fontId="48" fillId="24" borderId="2" xfId="68"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8" applyNumberFormat="1"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25" borderId="26" xfId="2" applyFont="1" applyFill="1" applyBorder="1" applyAlignment="1">
      <alignment horizontal="left" vertical="center" wrapText="1"/>
    </xf>
    <xf numFmtId="170" fontId="36" fillId="25"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36" xfId="0" applyFont="1" applyFill="1" applyBorder="1" applyAlignment="1">
      <alignment horizontal="left" vertical="center"/>
    </xf>
    <xf numFmtId="170" fontId="39" fillId="26" borderId="36" xfId="0"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1"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2"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1" fillId="0" borderId="0" xfId="0" applyFont="1" applyBorder="1" applyAlignment="1">
      <alignment vertical="center"/>
    </xf>
    <xf numFmtId="171" fontId="62" fillId="0" borderId="0" xfId="0" applyNumberFormat="1" applyFont="1" applyBorder="1" applyAlignment="1">
      <alignment horizontal="center" vertical="center"/>
    </xf>
    <xf numFmtId="0" fontId="6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-181794.85289950279</c:v>
              </c:pt>
              <c:pt idx="1">
                <c:v>-184296.61520697083</c:v>
              </c:pt>
              <c:pt idx="2">
                <c:v>-186481.13075235276</c:v>
              </c:pt>
              <c:pt idx="3">
                <c:v>-188388.4745630605</c:v>
              </c:pt>
              <c:pt idx="4">
                <c:v>-190053.67660845211</c:v>
              </c:pt>
              <c:pt idx="5">
                <c:v>-191507.35498942688</c:v>
              </c:pt>
              <c:pt idx="6">
                <c:v>-192776.26987574031</c:v>
              </c:pt>
              <c:pt idx="7">
                <c:v>-193883.80808603487</c:v>
              </c:pt>
              <c:pt idx="8">
                <c:v>-194850.40697291816</c:v>
              </c:pt>
              <c:pt idx="9">
                <c:v>-195693.92519600072</c:v>
              </c:pt>
              <c:pt idx="10">
                <c:v>-196429.9670206153</c:v>
              </c:pt>
            </c:numLit>
          </c:val>
          <c:smooth val="0"/>
          <c:extLst>
            <c:ext xmlns:c16="http://schemas.microsoft.com/office/drawing/2014/chart" uri="{C3380CC4-5D6E-409C-BE32-E72D297353CC}">
              <c16:uniqueId val="{00000000-6A4C-4597-A704-B386F05915A7}"/>
            </c:ext>
          </c:extLst>
        </c:ser>
        <c:ser>
          <c:idx val="0"/>
          <c:order val="1"/>
          <c:tx>
            <c:v>Накопленный ЧДП</c:v>
          </c:tx>
          <c:marker>
            <c:symbol val="none"/>
          </c:marker>
          <c:val>
            <c:numLit>
              <c:formatCode>General</c:formatCode>
              <c:ptCount val="11"/>
              <c:pt idx="0">
                <c:v>-182181.60804093568</c:v>
              </c:pt>
              <c:pt idx="1">
                <c:v>-185404.44078947368</c:v>
              </c:pt>
              <c:pt idx="2">
                <c:v>-188598.49824561403</c:v>
              </c:pt>
              <c:pt idx="3">
                <c:v>-191763.78040935672</c:v>
              </c:pt>
              <c:pt idx="4">
                <c:v>-194900.28728070174</c:v>
              </c:pt>
              <c:pt idx="5">
                <c:v>-198008.01885964911</c:v>
              </c:pt>
              <c:pt idx="6">
                <c:v>-201086.97514619882</c:v>
              </c:pt>
              <c:pt idx="7">
                <c:v>-204137.15614035085</c:v>
              </c:pt>
              <c:pt idx="8">
                <c:v>-207158.56184210523</c:v>
              </c:pt>
              <c:pt idx="9">
                <c:v>-210151.19225146197</c:v>
              </c:pt>
              <c:pt idx="10">
                <c:v>-213115.04736842102</c:v>
              </c:pt>
            </c:numLit>
          </c:val>
          <c:smooth val="0"/>
          <c:extLst>
            <c:ext xmlns:c16="http://schemas.microsoft.com/office/drawing/2014/chart" uri="{C3380CC4-5D6E-409C-BE32-E72D297353CC}">
              <c16:uniqueId val="{00000001-6A4C-4597-A704-B386F05915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SheetLayoutView="100" workbookViewId="0">
      <selection activeCell="F48" sqref="F48"/>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16" customFormat="1" ht="18.75" customHeight="1" x14ac:dyDescent="0.2">
      <c r="A1" s="154"/>
      <c r="C1" s="155" t="s">
        <v>69</v>
      </c>
    </row>
    <row r="2" spans="1:22" s="16" customFormat="1" ht="18.75" customHeight="1" x14ac:dyDescent="0.3">
      <c r="A2" s="154"/>
      <c r="C2" s="156" t="s">
        <v>10</v>
      </c>
    </row>
    <row r="3" spans="1:22" s="16" customFormat="1" ht="18.75" x14ac:dyDescent="0.3">
      <c r="A3" s="157"/>
      <c r="C3" s="156" t="s">
        <v>68</v>
      </c>
    </row>
    <row r="4" spans="1:22" s="16" customFormat="1" ht="18.75" x14ac:dyDescent="0.3">
      <c r="A4" s="157"/>
      <c r="H4" s="156"/>
    </row>
    <row r="5" spans="1:22" s="16" customFormat="1" ht="15.75" x14ac:dyDescent="0.25">
      <c r="A5" s="297" t="s">
        <v>535</v>
      </c>
      <c r="B5" s="297"/>
      <c r="C5" s="297"/>
      <c r="D5" s="146"/>
      <c r="E5" s="146"/>
      <c r="F5" s="146"/>
      <c r="G5" s="146"/>
      <c r="H5" s="146"/>
      <c r="I5" s="146"/>
      <c r="J5" s="146"/>
    </row>
    <row r="6" spans="1:22" s="16" customFormat="1" ht="18.75" x14ac:dyDescent="0.3">
      <c r="A6" s="157"/>
      <c r="H6" s="156"/>
    </row>
    <row r="7" spans="1:22" s="16" customFormat="1" ht="18.75" x14ac:dyDescent="0.2">
      <c r="A7" s="301" t="s">
        <v>9</v>
      </c>
      <c r="B7" s="301"/>
      <c r="C7" s="301"/>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59"/>
      <c r="B8" s="159"/>
      <c r="C8" s="159"/>
      <c r="D8" s="159"/>
      <c r="E8" s="159"/>
      <c r="F8" s="159"/>
      <c r="G8" s="159"/>
      <c r="H8" s="159"/>
      <c r="I8" s="158"/>
      <c r="J8" s="158"/>
      <c r="K8" s="158"/>
      <c r="L8" s="158"/>
      <c r="M8" s="158"/>
      <c r="N8" s="158"/>
      <c r="O8" s="158"/>
      <c r="P8" s="158"/>
      <c r="Q8" s="158"/>
      <c r="R8" s="158"/>
      <c r="S8" s="158"/>
      <c r="T8" s="158"/>
      <c r="U8" s="158"/>
      <c r="V8" s="158"/>
    </row>
    <row r="9" spans="1:22" s="16" customFormat="1" ht="18.75" x14ac:dyDescent="0.2">
      <c r="A9" s="300" t="s">
        <v>466</v>
      </c>
      <c r="B9" s="300"/>
      <c r="C9" s="300"/>
      <c r="D9" s="160"/>
      <c r="E9" s="160"/>
      <c r="F9" s="160"/>
      <c r="G9" s="160"/>
      <c r="H9" s="160"/>
      <c r="I9" s="158"/>
      <c r="J9" s="158"/>
      <c r="K9" s="158"/>
      <c r="L9" s="158"/>
      <c r="M9" s="158"/>
      <c r="N9" s="158"/>
      <c r="O9" s="158"/>
      <c r="P9" s="158"/>
      <c r="Q9" s="158"/>
      <c r="R9" s="158"/>
      <c r="S9" s="158"/>
      <c r="T9" s="158"/>
      <c r="U9" s="158"/>
      <c r="V9" s="158"/>
    </row>
    <row r="10" spans="1:22" s="16" customFormat="1" ht="18.75" x14ac:dyDescent="0.2">
      <c r="A10" s="298" t="s">
        <v>8</v>
      </c>
      <c r="B10" s="298"/>
      <c r="C10" s="298"/>
      <c r="D10" s="161"/>
      <c r="E10" s="161"/>
      <c r="F10" s="161"/>
      <c r="G10" s="161"/>
      <c r="H10" s="161"/>
      <c r="I10" s="158"/>
      <c r="J10" s="158"/>
      <c r="K10" s="158"/>
      <c r="L10" s="158"/>
      <c r="M10" s="158"/>
      <c r="N10" s="158"/>
      <c r="O10" s="158"/>
      <c r="P10" s="158"/>
      <c r="Q10" s="158"/>
      <c r="R10" s="158"/>
      <c r="S10" s="158"/>
      <c r="T10" s="158"/>
      <c r="U10" s="158"/>
      <c r="V10" s="158"/>
    </row>
    <row r="11" spans="1:22" s="16" customFormat="1" ht="18.75" x14ac:dyDescent="0.2">
      <c r="A11" s="159"/>
      <c r="B11" s="159"/>
      <c r="C11" s="159"/>
      <c r="D11" s="159"/>
      <c r="E11" s="159"/>
      <c r="F11" s="159"/>
      <c r="G11" s="159"/>
      <c r="H11" s="159"/>
      <c r="I11" s="158"/>
      <c r="J11" s="158"/>
      <c r="K11" s="158"/>
      <c r="L11" s="158"/>
      <c r="M11" s="158"/>
      <c r="N11" s="158"/>
      <c r="O11" s="158"/>
      <c r="P11" s="158"/>
      <c r="Q11" s="158"/>
      <c r="R11" s="158"/>
      <c r="S11" s="158"/>
      <c r="T11" s="158"/>
      <c r="U11" s="158"/>
      <c r="V11" s="158"/>
    </row>
    <row r="12" spans="1:22" s="16" customFormat="1" ht="18.75" x14ac:dyDescent="0.2">
      <c r="A12" s="302" t="s">
        <v>486</v>
      </c>
      <c r="B12" s="302"/>
      <c r="C12" s="302"/>
      <c r="D12" s="160"/>
      <c r="E12" s="160"/>
      <c r="F12" s="160"/>
      <c r="G12" s="160"/>
      <c r="H12" s="160"/>
      <c r="I12" s="158"/>
      <c r="J12" s="158"/>
      <c r="K12" s="158"/>
      <c r="L12" s="158"/>
      <c r="M12" s="158"/>
      <c r="N12" s="158"/>
      <c r="O12" s="158"/>
      <c r="P12" s="158"/>
      <c r="Q12" s="158"/>
      <c r="R12" s="158"/>
      <c r="S12" s="158"/>
      <c r="T12" s="158"/>
      <c r="U12" s="158"/>
      <c r="V12" s="158"/>
    </row>
    <row r="13" spans="1:22" s="16" customFormat="1" ht="18.75" x14ac:dyDescent="0.2">
      <c r="A13" s="298" t="s">
        <v>7</v>
      </c>
      <c r="B13" s="298"/>
      <c r="C13" s="298"/>
      <c r="D13" s="161"/>
      <c r="E13" s="161"/>
      <c r="F13" s="161"/>
      <c r="G13" s="161"/>
      <c r="H13" s="161"/>
      <c r="I13" s="158"/>
      <c r="J13" s="158"/>
      <c r="K13" s="158"/>
      <c r="L13" s="158"/>
      <c r="M13" s="158"/>
      <c r="N13" s="158"/>
      <c r="O13" s="158"/>
      <c r="P13" s="158"/>
      <c r="Q13" s="158"/>
      <c r="R13" s="158"/>
      <c r="S13" s="158"/>
      <c r="T13" s="158"/>
      <c r="U13" s="158"/>
      <c r="V13" s="158"/>
    </row>
    <row r="14" spans="1:22" s="162"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63" customFormat="1" ht="60" customHeight="1" x14ac:dyDescent="0.2">
      <c r="A15" s="303" t="s">
        <v>536</v>
      </c>
      <c r="B15" s="303"/>
      <c r="C15" s="303"/>
      <c r="D15" s="160"/>
      <c r="E15" s="160"/>
      <c r="F15" s="160"/>
      <c r="G15" s="160"/>
      <c r="H15" s="160"/>
      <c r="I15" s="160"/>
      <c r="J15" s="160"/>
      <c r="K15" s="160"/>
      <c r="L15" s="160"/>
      <c r="M15" s="160"/>
      <c r="N15" s="160"/>
      <c r="O15" s="160"/>
      <c r="P15" s="160"/>
      <c r="Q15" s="160"/>
      <c r="R15" s="160"/>
      <c r="S15" s="160"/>
      <c r="T15" s="160"/>
      <c r="U15" s="160"/>
      <c r="V15" s="160"/>
    </row>
    <row r="16" spans="1:22" s="163" customFormat="1" ht="15.75" x14ac:dyDescent="0.2">
      <c r="A16" s="298" t="s">
        <v>6</v>
      </c>
      <c r="B16" s="298"/>
      <c r="C16" s="298"/>
      <c r="D16" s="161"/>
      <c r="E16" s="161"/>
      <c r="F16" s="161"/>
      <c r="G16" s="161"/>
      <c r="H16" s="161"/>
      <c r="I16" s="161"/>
      <c r="J16" s="161"/>
      <c r="K16" s="161"/>
      <c r="L16" s="161"/>
      <c r="M16" s="161"/>
      <c r="N16" s="161"/>
      <c r="O16" s="161"/>
      <c r="P16" s="161"/>
      <c r="Q16" s="161"/>
      <c r="R16" s="161"/>
      <c r="S16" s="161"/>
      <c r="T16" s="161"/>
      <c r="U16" s="161"/>
      <c r="V16" s="161"/>
    </row>
    <row r="17" spans="1:22"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3" customFormat="1" ht="15" customHeight="1" x14ac:dyDescent="0.2">
      <c r="A18" s="299" t="s">
        <v>448</v>
      </c>
      <c r="B18" s="300"/>
      <c r="C18" s="300"/>
      <c r="D18" s="165"/>
      <c r="E18" s="165"/>
      <c r="F18" s="165"/>
      <c r="G18" s="165"/>
      <c r="H18" s="165"/>
      <c r="I18" s="165"/>
      <c r="J18" s="165"/>
      <c r="K18" s="165"/>
      <c r="L18" s="165"/>
      <c r="M18" s="165"/>
      <c r="N18" s="165"/>
      <c r="O18" s="165"/>
      <c r="P18" s="165"/>
      <c r="Q18" s="165"/>
      <c r="R18" s="165"/>
      <c r="S18" s="165"/>
      <c r="T18" s="165"/>
      <c r="U18" s="165"/>
      <c r="V18" s="165"/>
    </row>
    <row r="19" spans="1:22" s="163" customFormat="1" ht="15" customHeight="1" x14ac:dyDescent="0.2">
      <c r="A19" s="161"/>
      <c r="B19" s="161"/>
      <c r="C19" s="161"/>
      <c r="D19" s="161"/>
      <c r="E19" s="161"/>
      <c r="F19" s="161"/>
      <c r="G19" s="161"/>
      <c r="H19" s="161"/>
      <c r="I19" s="164"/>
      <c r="J19" s="164"/>
      <c r="K19" s="164"/>
      <c r="L19" s="164"/>
      <c r="M19" s="164"/>
      <c r="N19" s="164"/>
      <c r="O19" s="164"/>
      <c r="P19" s="164"/>
      <c r="Q19" s="164"/>
      <c r="R19" s="164"/>
      <c r="S19" s="164"/>
    </row>
    <row r="20" spans="1:22" s="163" customFormat="1" ht="39.75" customHeight="1" x14ac:dyDescent="0.2">
      <c r="A20" s="31" t="s">
        <v>5</v>
      </c>
      <c r="B20" s="166" t="s">
        <v>67</v>
      </c>
      <c r="C20" s="167" t="s">
        <v>66</v>
      </c>
      <c r="D20" s="168"/>
      <c r="E20" s="168"/>
      <c r="F20" s="168"/>
      <c r="G20" s="168"/>
      <c r="H20" s="168"/>
      <c r="I20" s="153"/>
      <c r="J20" s="153"/>
      <c r="K20" s="153"/>
      <c r="L20" s="153"/>
      <c r="M20" s="153"/>
      <c r="N20" s="153"/>
      <c r="O20" s="153"/>
      <c r="P20" s="153"/>
      <c r="Q20" s="153"/>
      <c r="R20" s="153"/>
      <c r="S20" s="153"/>
      <c r="T20" s="169"/>
      <c r="U20" s="169"/>
      <c r="V20" s="169"/>
    </row>
    <row r="21" spans="1:22" s="163" customFormat="1" ht="16.5" customHeight="1" x14ac:dyDescent="0.2">
      <c r="A21" s="167">
        <v>1</v>
      </c>
      <c r="B21" s="166">
        <v>2</v>
      </c>
      <c r="C21" s="167">
        <v>3</v>
      </c>
      <c r="D21" s="168"/>
      <c r="E21" s="168"/>
      <c r="F21" s="168"/>
      <c r="G21" s="168"/>
      <c r="H21" s="168"/>
      <c r="I21" s="153"/>
      <c r="J21" s="153"/>
      <c r="K21" s="153"/>
      <c r="L21" s="153"/>
      <c r="M21" s="153"/>
      <c r="N21" s="153"/>
      <c r="O21" s="153"/>
      <c r="P21" s="153"/>
      <c r="Q21" s="153"/>
      <c r="R21" s="153"/>
      <c r="S21" s="153"/>
      <c r="T21" s="169"/>
      <c r="U21" s="169"/>
      <c r="V21" s="169"/>
    </row>
    <row r="22" spans="1:22" s="163" customFormat="1" ht="31.5" x14ac:dyDescent="0.2">
      <c r="A22" s="24" t="s">
        <v>65</v>
      </c>
      <c r="B22" s="170" t="s">
        <v>298</v>
      </c>
      <c r="C22" s="178" t="s">
        <v>482</v>
      </c>
      <c r="D22" s="168"/>
      <c r="E22" s="168"/>
      <c r="F22" s="168"/>
      <c r="G22" s="168"/>
      <c r="H22" s="168"/>
      <c r="I22" s="153"/>
      <c r="J22" s="153"/>
      <c r="K22" s="153"/>
      <c r="L22" s="153"/>
      <c r="M22" s="153"/>
      <c r="N22" s="153"/>
      <c r="O22" s="153"/>
      <c r="P22" s="153"/>
      <c r="Q22" s="153"/>
      <c r="R22" s="153"/>
      <c r="S22" s="153"/>
      <c r="T22" s="169"/>
      <c r="U22" s="169"/>
      <c r="V22" s="169"/>
    </row>
    <row r="23" spans="1:22" s="163" customFormat="1" ht="126" x14ac:dyDescent="0.2">
      <c r="A23" s="24" t="s">
        <v>63</v>
      </c>
      <c r="B23" s="32" t="s">
        <v>64</v>
      </c>
      <c r="C23" s="174" t="s">
        <v>481</v>
      </c>
      <c r="D23" s="168"/>
      <c r="E23" s="168"/>
      <c r="F23" s="168"/>
      <c r="G23" s="168"/>
      <c r="H23" s="168"/>
      <c r="I23" s="153"/>
      <c r="J23" s="153"/>
      <c r="K23" s="153"/>
      <c r="L23" s="153"/>
      <c r="M23" s="153"/>
      <c r="N23" s="153"/>
      <c r="O23" s="153"/>
      <c r="P23" s="153"/>
      <c r="Q23" s="153"/>
      <c r="R23" s="153"/>
      <c r="S23" s="153"/>
      <c r="T23" s="169"/>
      <c r="U23" s="169"/>
      <c r="V23" s="169"/>
    </row>
    <row r="24" spans="1:22" s="163" customFormat="1" ht="22.5" customHeight="1" x14ac:dyDescent="0.2">
      <c r="A24" s="294"/>
      <c r="B24" s="295"/>
      <c r="C24" s="296"/>
      <c r="D24" s="168"/>
      <c r="E24" s="168"/>
      <c r="F24" s="168"/>
      <c r="G24" s="168"/>
      <c r="H24" s="168"/>
      <c r="I24" s="153"/>
      <c r="J24" s="153"/>
      <c r="K24" s="153"/>
      <c r="L24" s="153"/>
      <c r="M24" s="153"/>
      <c r="N24" s="153"/>
      <c r="O24" s="153"/>
      <c r="P24" s="153"/>
      <c r="Q24" s="153"/>
      <c r="R24" s="153"/>
      <c r="S24" s="153"/>
      <c r="T24" s="169"/>
      <c r="U24" s="169"/>
      <c r="V24" s="169"/>
    </row>
    <row r="25" spans="1:22" s="163" customFormat="1" ht="58.5" customHeight="1" x14ac:dyDescent="0.2">
      <c r="A25" s="24" t="s">
        <v>62</v>
      </c>
      <c r="B25" s="143" t="s">
        <v>395</v>
      </c>
      <c r="C25" s="178" t="s">
        <v>467</v>
      </c>
      <c r="D25" s="168"/>
      <c r="E25" s="168"/>
      <c r="F25" s="168"/>
      <c r="G25" s="168"/>
      <c r="H25" s="153"/>
      <c r="I25" s="153"/>
      <c r="J25" s="153"/>
      <c r="K25" s="153"/>
      <c r="L25" s="153"/>
      <c r="M25" s="153"/>
      <c r="N25" s="153"/>
      <c r="O25" s="153"/>
      <c r="P25" s="153"/>
      <c r="Q25" s="153"/>
      <c r="R25" s="153"/>
      <c r="S25" s="169"/>
      <c r="T25" s="169"/>
      <c r="U25" s="169"/>
      <c r="V25" s="169"/>
    </row>
    <row r="26" spans="1:22" s="163" customFormat="1" ht="42.75" customHeight="1" x14ac:dyDescent="0.2">
      <c r="A26" s="24" t="s">
        <v>61</v>
      </c>
      <c r="B26" s="143" t="s">
        <v>75</v>
      </c>
      <c r="C26" s="166" t="s">
        <v>483</v>
      </c>
      <c r="D26" s="168"/>
      <c r="E26" s="168"/>
      <c r="F26" s="168"/>
      <c r="G26" s="168"/>
      <c r="H26" s="153"/>
      <c r="I26" s="153"/>
      <c r="J26" s="153"/>
      <c r="K26" s="153"/>
      <c r="L26" s="153"/>
      <c r="M26" s="153"/>
      <c r="N26" s="153"/>
      <c r="O26" s="153"/>
      <c r="P26" s="153"/>
      <c r="Q26" s="153"/>
      <c r="R26" s="153"/>
      <c r="S26" s="169"/>
      <c r="T26" s="169"/>
      <c r="U26" s="169"/>
      <c r="V26" s="169"/>
    </row>
    <row r="27" spans="1:22" s="163" customFormat="1" ht="51.75" customHeight="1" x14ac:dyDescent="0.2">
      <c r="A27" s="24" t="s">
        <v>59</v>
      </c>
      <c r="B27" s="143" t="s">
        <v>74</v>
      </c>
      <c r="C27" s="166" t="s">
        <v>533</v>
      </c>
      <c r="D27" s="168"/>
      <c r="E27" s="168"/>
      <c r="F27" s="168"/>
      <c r="G27" s="168"/>
      <c r="H27" s="153"/>
      <c r="I27" s="153"/>
      <c r="J27" s="153"/>
      <c r="K27" s="153"/>
      <c r="L27" s="153"/>
      <c r="M27" s="153"/>
      <c r="N27" s="153"/>
      <c r="O27" s="153"/>
      <c r="P27" s="153"/>
      <c r="Q27" s="153"/>
      <c r="R27" s="153"/>
      <c r="S27" s="169"/>
      <c r="T27" s="169"/>
      <c r="U27" s="169"/>
      <c r="V27" s="169"/>
    </row>
    <row r="28" spans="1:22" s="163" customFormat="1" ht="42.75" customHeight="1" x14ac:dyDescent="0.2">
      <c r="A28" s="24" t="s">
        <v>58</v>
      </c>
      <c r="B28" s="143" t="s">
        <v>396</v>
      </c>
      <c r="C28" s="178" t="s">
        <v>469</v>
      </c>
      <c r="D28" s="168"/>
      <c r="E28" s="168"/>
      <c r="F28" s="168"/>
      <c r="G28" s="168"/>
      <c r="H28" s="153"/>
      <c r="I28" s="153"/>
      <c r="J28" s="153"/>
      <c r="K28" s="153"/>
      <c r="L28" s="153"/>
      <c r="M28" s="153"/>
      <c r="N28" s="153"/>
      <c r="O28" s="153"/>
      <c r="P28" s="153"/>
      <c r="Q28" s="153"/>
      <c r="R28" s="153"/>
      <c r="S28" s="169"/>
      <c r="T28" s="169"/>
      <c r="U28" s="169"/>
      <c r="V28" s="169"/>
    </row>
    <row r="29" spans="1:22" s="163" customFormat="1" ht="51.75" customHeight="1" x14ac:dyDescent="0.2">
      <c r="A29" s="24" t="s">
        <v>56</v>
      </c>
      <c r="B29" s="143" t="s">
        <v>397</v>
      </c>
      <c r="C29" s="178" t="s">
        <v>469</v>
      </c>
      <c r="D29" s="168"/>
      <c r="E29" s="168"/>
      <c r="F29" s="168"/>
      <c r="G29" s="168"/>
      <c r="H29" s="153"/>
      <c r="I29" s="153"/>
      <c r="J29" s="153"/>
      <c r="K29" s="153"/>
      <c r="L29" s="153"/>
      <c r="M29" s="153"/>
      <c r="N29" s="153"/>
      <c r="O29" s="153"/>
      <c r="P29" s="153"/>
      <c r="Q29" s="153"/>
      <c r="R29" s="153"/>
      <c r="S29" s="169"/>
      <c r="T29" s="169"/>
      <c r="U29" s="169"/>
      <c r="V29" s="169"/>
    </row>
    <row r="30" spans="1:22" s="163" customFormat="1" ht="51.75" customHeight="1" x14ac:dyDescent="0.2">
      <c r="A30" s="24" t="s">
        <v>54</v>
      </c>
      <c r="B30" s="143" t="s">
        <v>398</v>
      </c>
      <c r="C30" s="178" t="s">
        <v>469</v>
      </c>
      <c r="D30" s="168"/>
      <c r="E30" s="168"/>
      <c r="F30" s="168"/>
      <c r="G30" s="168"/>
      <c r="H30" s="153"/>
      <c r="I30" s="153"/>
      <c r="J30" s="153"/>
      <c r="K30" s="153"/>
      <c r="L30" s="153"/>
      <c r="M30" s="153"/>
      <c r="N30" s="153"/>
      <c r="O30" s="153"/>
      <c r="P30" s="153"/>
      <c r="Q30" s="153"/>
      <c r="R30" s="153"/>
      <c r="S30" s="169"/>
      <c r="T30" s="169"/>
      <c r="U30" s="169"/>
      <c r="V30" s="169"/>
    </row>
    <row r="31" spans="1:22" s="163" customFormat="1" ht="51.75" customHeight="1" x14ac:dyDescent="0.2">
      <c r="A31" s="24" t="s">
        <v>73</v>
      </c>
      <c r="B31" s="143" t="s">
        <v>399</v>
      </c>
      <c r="C31" s="178" t="s">
        <v>469</v>
      </c>
      <c r="D31" s="168"/>
      <c r="E31" s="168"/>
      <c r="F31" s="168"/>
      <c r="G31" s="168"/>
      <c r="H31" s="153"/>
      <c r="I31" s="153"/>
      <c r="J31" s="153"/>
      <c r="K31" s="153"/>
      <c r="L31" s="153"/>
      <c r="M31" s="153"/>
      <c r="N31" s="153"/>
      <c r="O31" s="153"/>
      <c r="P31" s="153"/>
      <c r="Q31" s="153"/>
      <c r="R31" s="153"/>
      <c r="S31" s="169"/>
      <c r="T31" s="169"/>
      <c r="U31" s="169"/>
      <c r="V31" s="169"/>
    </row>
    <row r="32" spans="1:22" s="163" customFormat="1" ht="51.75" customHeight="1" x14ac:dyDescent="0.2">
      <c r="A32" s="24" t="s">
        <v>71</v>
      </c>
      <c r="B32" s="143" t="s">
        <v>400</v>
      </c>
      <c r="C32" s="178" t="s">
        <v>469</v>
      </c>
      <c r="D32" s="168"/>
      <c r="E32" s="168"/>
      <c r="F32" s="168"/>
      <c r="G32" s="168"/>
      <c r="H32" s="153"/>
      <c r="I32" s="153"/>
      <c r="J32" s="153"/>
      <c r="K32" s="153"/>
      <c r="L32" s="153"/>
      <c r="M32" s="153"/>
      <c r="N32" s="153"/>
      <c r="O32" s="153"/>
      <c r="P32" s="153"/>
      <c r="Q32" s="153"/>
      <c r="R32" s="153"/>
      <c r="S32" s="169"/>
      <c r="T32" s="169"/>
      <c r="U32" s="169"/>
      <c r="V32" s="169"/>
    </row>
    <row r="33" spans="1:22" s="163" customFormat="1" ht="101.25" customHeight="1" x14ac:dyDescent="0.2">
      <c r="A33" s="24" t="s">
        <v>70</v>
      </c>
      <c r="B33" s="143" t="s">
        <v>401</v>
      </c>
      <c r="C33" s="178" t="s">
        <v>468</v>
      </c>
      <c r="D33" s="168"/>
      <c r="E33" s="168"/>
      <c r="F33" s="168"/>
      <c r="G33" s="168"/>
      <c r="H33" s="153"/>
      <c r="I33" s="153"/>
      <c r="J33" s="153"/>
      <c r="K33" s="153"/>
      <c r="L33" s="153"/>
      <c r="M33" s="153"/>
      <c r="N33" s="153"/>
      <c r="O33" s="153"/>
      <c r="P33" s="153"/>
      <c r="Q33" s="153"/>
      <c r="R33" s="153"/>
      <c r="S33" s="169"/>
      <c r="T33" s="169"/>
      <c r="U33" s="169"/>
      <c r="V33" s="169"/>
    </row>
    <row r="34" spans="1:22" ht="111" customHeight="1" x14ac:dyDescent="0.25">
      <c r="A34" s="24" t="s">
        <v>417</v>
      </c>
      <c r="B34" s="143" t="s">
        <v>402</v>
      </c>
      <c r="C34" s="178" t="s">
        <v>469</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24" t="s">
        <v>405</v>
      </c>
      <c r="B35" s="143" t="s">
        <v>72</v>
      </c>
      <c r="C35" s="178" t="s">
        <v>469</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24" t="s">
        <v>418</v>
      </c>
      <c r="B36" s="143" t="s">
        <v>403</v>
      </c>
      <c r="C36" s="178" t="s">
        <v>469</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24" t="s">
        <v>406</v>
      </c>
      <c r="B37" s="143" t="s">
        <v>404</v>
      </c>
      <c r="C37" s="178" t="s">
        <v>309</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24" t="s">
        <v>419</v>
      </c>
      <c r="B38" s="143" t="s">
        <v>238</v>
      </c>
      <c r="C38" s="178" t="s">
        <v>469</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294"/>
      <c r="B39" s="295"/>
      <c r="C39" s="296"/>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24" t="s">
        <v>407</v>
      </c>
      <c r="B40" s="143" t="s">
        <v>461</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0.179</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24" t="s">
        <v>420</v>
      </c>
      <c r="B41" s="143" t="s">
        <v>443</v>
      </c>
      <c r="C41" s="179" t="s">
        <v>470</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24" t="s">
        <v>408</v>
      </c>
      <c r="B42" s="143" t="s">
        <v>458</v>
      </c>
      <c r="C42" s="179" t="s">
        <v>470</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24" t="s">
        <v>423</v>
      </c>
      <c r="B43" s="143" t="s">
        <v>424</v>
      </c>
      <c r="C43" s="179" t="s">
        <v>470</v>
      </c>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24" t="s">
        <v>409</v>
      </c>
      <c r="B44" s="143" t="s">
        <v>449</v>
      </c>
      <c r="C44" s="179" t="s">
        <v>467</v>
      </c>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24" t="s">
        <v>444</v>
      </c>
      <c r="B45" s="143" t="s">
        <v>450</v>
      </c>
      <c r="C45" s="179" t="s">
        <v>470</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24" t="s">
        <v>410</v>
      </c>
      <c r="B46" s="143" t="s">
        <v>451</v>
      </c>
      <c r="C46" s="179" t="s">
        <v>467</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294"/>
      <c r="B47" s="295"/>
      <c r="C47" s="296"/>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24" t="s">
        <v>445</v>
      </c>
      <c r="B48" s="143" t="s">
        <v>459</v>
      </c>
      <c r="C48" s="224">
        <v>0.17893106</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24" t="s">
        <v>411</v>
      </c>
      <c r="B49" s="143" t="s">
        <v>460</v>
      </c>
      <c r="C49" s="224">
        <v>0.15008982000000001</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M_TP1200.AS.0004</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422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5</v>
      </c>
      <c r="B19" s="311" t="s">
        <v>108</v>
      </c>
      <c r="C19" s="312" t="s">
        <v>315</v>
      </c>
      <c r="D19" s="311" t="s">
        <v>314</v>
      </c>
      <c r="E19" s="311" t="s">
        <v>107</v>
      </c>
      <c r="F19" s="311" t="s">
        <v>106</v>
      </c>
      <c r="G19" s="311" t="s">
        <v>310</v>
      </c>
      <c r="H19" s="311" t="s">
        <v>105</v>
      </c>
      <c r="I19" s="311" t="s">
        <v>104</v>
      </c>
      <c r="J19" s="311" t="s">
        <v>103</v>
      </c>
      <c r="K19" s="311" t="s">
        <v>102</v>
      </c>
      <c r="L19" s="311" t="s">
        <v>101</v>
      </c>
      <c r="M19" s="311" t="s">
        <v>100</v>
      </c>
      <c r="N19" s="311" t="s">
        <v>99</v>
      </c>
      <c r="O19" s="311" t="s">
        <v>98</v>
      </c>
      <c r="P19" s="311" t="s">
        <v>97</v>
      </c>
      <c r="Q19" s="311" t="s">
        <v>313</v>
      </c>
      <c r="R19" s="311"/>
      <c r="S19" s="314" t="s">
        <v>414</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6" t="s">
        <v>311</v>
      </c>
      <c r="R20" s="37" t="s">
        <v>312</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415</v>
      </c>
      <c r="H22" s="41"/>
      <c r="I22" s="41"/>
      <c r="J22" s="41"/>
      <c r="K22" s="41"/>
      <c r="L22" s="41"/>
      <c r="M22" s="41"/>
      <c r="N22" s="41"/>
      <c r="O22" s="41"/>
      <c r="P22" s="41"/>
      <c r="Q22" s="34"/>
      <c r="R22" s="5"/>
      <c r="S22" s="13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92</v>
      </c>
      <c r="C25" s="41"/>
      <c r="D25" s="41"/>
      <c r="E25" s="41" t="s">
        <v>91</v>
      </c>
      <c r="F25" s="41" t="s">
        <v>90</v>
      </c>
      <c r="G25" s="41" t="s">
        <v>416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9"/>
      <c r="B29" s="41" t="s">
        <v>308</v>
      </c>
      <c r="C29" s="41"/>
      <c r="D29" s="41"/>
      <c r="E29" s="99" t="s">
        <v>309</v>
      </c>
      <c r="F29" s="99" t="s">
        <v>309</v>
      </c>
      <c r="G29" s="99" t="s">
        <v>309</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M_TP1200.AS.0004</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38.25" customHeight="1" x14ac:dyDescent="0.2">
      <c r="A16"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19" t="s">
        <v>427</v>
      </c>
      <c r="B19" s="319"/>
      <c r="C19" s="319"/>
      <c r="D19" s="319"/>
      <c r="E19" s="319"/>
      <c r="F19" s="319"/>
      <c r="G19" s="319"/>
      <c r="H19" s="319"/>
      <c r="I19" s="319"/>
      <c r="J19" s="319"/>
      <c r="K19" s="319"/>
      <c r="L19" s="319"/>
      <c r="M19" s="319"/>
      <c r="N19" s="319"/>
      <c r="O19" s="319"/>
      <c r="P19" s="319"/>
      <c r="Q19" s="319"/>
      <c r="R19" s="319"/>
      <c r="S19" s="319"/>
      <c r="T19" s="319"/>
    </row>
    <row r="20" spans="1:113"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229</v>
      </c>
      <c r="C21" s="325"/>
      <c r="D21" s="328" t="s">
        <v>130</v>
      </c>
      <c r="E21" s="324" t="s">
        <v>456</v>
      </c>
      <c r="F21" s="325"/>
      <c r="G21" s="324" t="s">
        <v>248</v>
      </c>
      <c r="H21" s="325"/>
      <c r="I21" s="324" t="s">
        <v>129</v>
      </c>
      <c r="J21" s="325"/>
      <c r="K21" s="328" t="s">
        <v>128</v>
      </c>
      <c r="L21" s="324" t="s">
        <v>127</v>
      </c>
      <c r="M21" s="325"/>
      <c r="N21" s="324" t="s">
        <v>452</v>
      </c>
      <c r="O21" s="325"/>
      <c r="P21" s="328" t="s">
        <v>126</v>
      </c>
      <c r="Q21" s="315" t="s">
        <v>125</v>
      </c>
      <c r="R21" s="316"/>
      <c r="S21" s="315" t="s">
        <v>124</v>
      </c>
      <c r="T21" s="317"/>
    </row>
    <row r="22" spans="1:113" ht="204.75" customHeight="1" x14ac:dyDescent="0.25">
      <c r="A22" s="322"/>
      <c r="B22" s="326"/>
      <c r="C22" s="327"/>
      <c r="D22" s="331"/>
      <c r="E22" s="326"/>
      <c r="F22" s="327"/>
      <c r="G22" s="326"/>
      <c r="H22" s="327"/>
      <c r="I22" s="326"/>
      <c r="J22" s="327"/>
      <c r="K22" s="329"/>
      <c r="L22" s="326"/>
      <c r="M22" s="327"/>
      <c r="N22" s="326"/>
      <c r="O22" s="327"/>
      <c r="P22" s="329"/>
      <c r="Q22" s="82" t="s">
        <v>123</v>
      </c>
      <c r="R22" s="82" t="s">
        <v>426</v>
      </c>
      <c r="S22" s="82" t="s">
        <v>122</v>
      </c>
      <c r="T22" s="82" t="s">
        <v>121</v>
      </c>
    </row>
    <row r="23" spans="1:113" ht="51.75" customHeight="1" x14ac:dyDescent="0.25">
      <c r="A23" s="323"/>
      <c r="B23" s="144" t="s">
        <v>119</v>
      </c>
      <c r="C23" s="144" t="s">
        <v>120</v>
      </c>
      <c r="D23" s="329"/>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7"/>
      <c r="R25" s="55"/>
      <c r="S25" s="14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30" t="s">
        <v>462</v>
      </c>
      <c r="C29" s="330"/>
      <c r="D29" s="330"/>
      <c r="E29" s="330"/>
      <c r="F29" s="330"/>
      <c r="G29" s="330"/>
      <c r="H29" s="330"/>
      <c r="I29" s="330"/>
      <c r="J29" s="330"/>
      <c r="K29" s="330"/>
      <c r="L29" s="330"/>
      <c r="M29" s="330"/>
      <c r="N29" s="330"/>
      <c r="O29" s="330"/>
      <c r="P29" s="330"/>
      <c r="Q29" s="330"/>
      <c r="R29" s="33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местоположение'!A12:C12</f>
        <v>M_TP1200.AS.0004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3" customFormat="1" ht="21" customHeight="1" x14ac:dyDescent="0.25"/>
    <row r="21" spans="1:27" ht="15.75" customHeight="1" x14ac:dyDescent="0.25">
      <c r="A21" s="332" t="s">
        <v>5</v>
      </c>
      <c r="B21" s="334" t="s">
        <v>436</v>
      </c>
      <c r="C21" s="335"/>
      <c r="D21" s="334" t="s">
        <v>438</v>
      </c>
      <c r="E21" s="335"/>
      <c r="F21" s="315" t="s">
        <v>102</v>
      </c>
      <c r="G21" s="317"/>
      <c r="H21" s="317"/>
      <c r="I21" s="316"/>
      <c r="J21" s="332" t="s">
        <v>439</v>
      </c>
      <c r="K21" s="334" t="s">
        <v>440</v>
      </c>
      <c r="L21" s="335"/>
      <c r="M21" s="334" t="s">
        <v>441</v>
      </c>
      <c r="N21" s="335"/>
      <c r="O21" s="334" t="s">
        <v>428</v>
      </c>
      <c r="P21" s="335"/>
      <c r="Q21" s="334" t="s">
        <v>135</v>
      </c>
      <c r="R21" s="335"/>
      <c r="S21" s="332" t="s">
        <v>134</v>
      </c>
      <c r="T21" s="332" t="s">
        <v>442</v>
      </c>
      <c r="U21" s="332" t="s">
        <v>437</v>
      </c>
      <c r="V21" s="334" t="s">
        <v>133</v>
      </c>
      <c r="W21" s="335"/>
      <c r="X21" s="315" t="s">
        <v>125</v>
      </c>
      <c r="Y21" s="317"/>
      <c r="Z21" s="315" t="s">
        <v>124</v>
      </c>
      <c r="AA21" s="317"/>
    </row>
    <row r="22" spans="1:27" ht="216" customHeight="1" x14ac:dyDescent="0.25">
      <c r="A22" s="338"/>
      <c r="B22" s="336"/>
      <c r="C22" s="337"/>
      <c r="D22" s="336"/>
      <c r="E22" s="337"/>
      <c r="F22" s="315" t="s">
        <v>132</v>
      </c>
      <c r="G22" s="316"/>
      <c r="H22" s="315" t="s">
        <v>131</v>
      </c>
      <c r="I22" s="316"/>
      <c r="J22" s="333"/>
      <c r="K22" s="336"/>
      <c r="L22" s="337"/>
      <c r="M22" s="336"/>
      <c r="N22" s="337"/>
      <c r="O22" s="336"/>
      <c r="P22" s="337"/>
      <c r="Q22" s="336"/>
      <c r="R22" s="337"/>
      <c r="S22" s="333"/>
      <c r="T22" s="333"/>
      <c r="U22" s="333"/>
      <c r="V22" s="336"/>
      <c r="W22" s="337"/>
      <c r="X22" s="82" t="s">
        <v>123</v>
      </c>
      <c r="Y22" s="82" t="s">
        <v>426</v>
      </c>
      <c r="Z22" s="82" t="s">
        <v>122</v>
      </c>
      <c r="AA22" s="82" t="s">
        <v>121</v>
      </c>
    </row>
    <row r="23" spans="1:27" ht="60" customHeight="1" x14ac:dyDescent="0.25">
      <c r="A23" s="333"/>
      <c r="B23" s="142" t="s">
        <v>119</v>
      </c>
      <c r="C23" s="14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M_TP1200.AS.0004</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421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434</v>
      </c>
      <c r="C22" s="143" t="s">
        <v>484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43" t="s">
        <v>537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454</v>
      </c>
      <c r="C24" s="143" t="s">
        <v>541</v>
      </c>
      <c r="D24" s="23"/>
      <c r="E24" s="23"/>
      <c r="F24" s="23"/>
      <c r="G24" s="23"/>
      <c r="H24" s="23"/>
      <c r="I24" s="23"/>
      <c r="J24" s="23"/>
      <c r="K24" s="23"/>
      <c r="L24" s="23"/>
      <c r="M24" s="23"/>
      <c r="N24" s="23"/>
      <c r="O24" s="23"/>
      <c r="P24" s="23"/>
      <c r="Q24" s="23"/>
      <c r="R24" s="23"/>
      <c r="S24" s="23"/>
      <c r="T24" s="23"/>
      <c r="U24" s="23"/>
    </row>
    <row r="25" spans="1:21" ht="39" customHeight="1" x14ac:dyDescent="0.25">
      <c r="A25" s="24" t="s">
        <v>61</v>
      </c>
      <c r="B25" s="26" t="s">
        <v>455</v>
      </c>
      <c r="C25" s="143" t="s">
        <v>566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43" t="s">
        <v>470</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435</v>
      </c>
      <c r="C27" s="207"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4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3"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9"/>
      <c r="AB6" s="13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9"/>
      <c r="AB7" s="13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0"/>
      <c r="AB8" s="140"/>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1"/>
      <c r="AB9" s="14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9"/>
      <c r="AB10" s="139"/>
    </row>
    <row r="11" spans="1:28" ht="15.75" x14ac:dyDescent="0.25">
      <c r="A11" s="304" t="str">
        <f>'1. паспорт местоположение'!A12:C12</f>
        <v>M_TP1200.AS.0004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0"/>
      <c r="AB11" s="140"/>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1"/>
      <c r="AB12" s="14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0"/>
      <c r="AB14" s="140"/>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1"/>
      <c r="AB15" s="14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0"/>
      <c r="AB16" s="15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0"/>
      <c r="AB17" s="15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0"/>
      <c r="AB18" s="15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0"/>
      <c r="AB19" s="15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1"/>
      <c r="AB20" s="15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1"/>
      <c r="AB21" s="151"/>
    </row>
    <row r="22" spans="1:28" x14ac:dyDescent="0.25">
      <c r="A22" s="341" t="s">
        <v>453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2"/>
      <c r="AB22" s="152"/>
    </row>
    <row r="23" spans="1:28" ht="32.25" customHeight="1" x14ac:dyDescent="0.25">
      <c r="A23" s="343" t="s">
        <v>306</v>
      </c>
      <c r="B23" s="344"/>
      <c r="C23" s="344"/>
      <c r="D23" s="344"/>
      <c r="E23" s="344"/>
      <c r="F23" s="344"/>
      <c r="G23" s="344"/>
      <c r="H23" s="344"/>
      <c r="I23" s="344"/>
      <c r="J23" s="344"/>
      <c r="K23" s="344"/>
      <c r="L23" s="345"/>
      <c r="M23" s="342" t="s">
        <v>307</v>
      </c>
      <c r="N23" s="342"/>
      <c r="O23" s="342"/>
      <c r="P23" s="342"/>
      <c r="Q23" s="342"/>
      <c r="R23" s="342"/>
      <c r="S23" s="342"/>
      <c r="T23" s="342"/>
      <c r="U23" s="342"/>
      <c r="V23" s="342"/>
      <c r="W23" s="342"/>
      <c r="X23" s="342"/>
      <c r="Y23" s="342"/>
      <c r="Z23" s="342"/>
    </row>
    <row r="24" spans="1:28" ht="151.5" customHeight="1" x14ac:dyDescent="0.25">
      <c r="A24" s="181" t="s">
        <v>239</v>
      </c>
      <c r="B24" s="80" t="s">
        <v>246</v>
      </c>
      <c r="C24" s="181" t="s">
        <v>300</v>
      </c>
      <c r="D24" s="181" t="s">
        <v>240</v>
      </c>
      <c r="E24" s="181" t="s">
        <v>301</v>
      </c>
      <c r="F24" s="181" t="s">
        <v>303</v>
      </c>
      <c r="G24" s="181" t="s">
        <v>302</v>
      </c>
      <c r="H24" s="181" t="s">
        <v>241</v>
      </c>
      <c r="I24" s="181" t="s">
        <v>304</v>
      </c>
      <c r="J24" s="181" t="s">
        <v>247</v>
      </c>
      <c r="K24" s="80" t="s">
        <v>245</v>
      </c>
      <c r="L24" s="80" t="s">
        <v>242</v>
      </c>
      <c r="M24" s="81" t="s">
        <v>254</v>
      </c>
      <c r="N24" s="80" t="s">
        <v>464</v>
      </c>
      <c r="O24" s="181" t="s">
        <v>252</v>
      </c>
      <c r="P24" s="181" t="s">
        <v>253</v>
      </c>
      <c r="Q24" s="181" t="s">
        <v>251</v>
      </c>
      <c r="R24" s="181" t="s">
        <v>241</v>
      </c>
      <c r="S24" s="181" t="s">
        <v>250</v>
      </c>
      <c r="T24" s="181" t="s">
        <v>249</v>
      </c>
      <c r="U24" s="181" t="s">
        <v>299</v>
      </c>
      <c r="V24" s="181" t="s">
        <v>251</v>
      </c>
      <c r="W24" s="94" t="s">
        <v>244</v>
      </c>
      <c r="X24" s="94" t="s">
        <v>256</v>
      </c>
      <c r="Y24" s="94" t="s">
        <v>257</v>
      </c>
      <c r="Z24" s="96" t="s">
        <v>255</v>
      </c>
    </row>
    <row r="25" spans="1:28" ht="16.5" customHeight="1" x14ac:dyDescent="0.25">
      <c r="A25" s="181">
        <v>1</v>
      </c>
      <c r="B25" s="80">
        <v>2</v>
      </c>
      <c r="C25" s="181">
        <v>3</v>
      </c>
      <c r="D25" s="80">
        <v>4</v>
      </c>
      <c r="E25" s="181">
        <v>5</v>
      </c>
      <c r="F25" s="80">
        <v>6</v>
      </c>
      <c r="G25" s="181">
        <v>7</v>
      </c>
      <c r="H25" s="80">
        <v>8</v>
      </c>
      <c r="I25" s="181">
        <v>9</v>
      </c>
      <c r="J25" s="80">
        <v>10</v>
      </c>
      <c r="K25" s="181">
        <v>11</v>
      </c>
      <c r="L25" s="80">
        <v>12</v>
      </c>
      <c r="M25" s="181">
        <v>13</v>
      </c>
      <c r="N25" s="80">
        <v>14</v>
      </c>
      <c r="O25" s="181">
        <v>15</v>
      </c>
      <c r="P25" s="80">
        <v>16</v>
      </c>
      <c r="Q25" s="181">
        <v>17</v>
      </c>
      <c r="R25" s="80">
        <v>18</v>
      </c>
      <c r="S25" s="181">
        <v>19</v>
      </c>
      <c r="T25" s="80">
        <v>20</v>
      </c>
      <c r="U25" s="181">
        <v>21</v>
      </c>
      <c r="V25" s="80">
        <v>22</v>
      </c>
      <c r="W25" s="181">
        <v>23</v>
      </c>
      <c r="X25" s="80">
        <v>24</v>
      </c>
      <c r="Y25" s="181">
        <v>25</v>
      </c>
      <c r="Z25" s="80">
        <v>26</v>
      </c>
    </row>
    <row r="26" spans="1:28" s="188" customFormat="1" ht="57" customHeight="1" x14ac:dyDescent="0.25">
      <c r="A26" s="187"/>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t="s">
        <v>491</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M_TP1200.AS.0004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0.75"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430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7" t="s">
        <v>86</v>
      </c>
      <c r="F19" s="348"/>
      <c r="G19" s="348"/>
      <c r="H19" s="348"/>
      <c r="I19" s="349"/>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5"/>
  <sheetViews>
    <sheetView view="pageBreakPreview" zoomScale="60" workbookViewId="0">
      <selection activeCell="F23" sqref="F23"/>
    </sheetView>
  </sheetViews>
  <sheetFormatPr defaultRowHeight="15" outlineLevelRow="1" x14ac:dyDescent="0.25"/>
  <cols>
    <col min="1" max="1" width="61.7109375" style="97" customWidth="1"/>
    <col min="2" max="2" width="23.42578125" style="97" customWidth="1"/>
    <col min="3" max="3" width="16.7109375" style="97" customWidth="1"/>
    <col min="4" max="4" width="22.140625" style="97" customWidth="1"/>
    <col min="5" max="5" width="20.28515625" style="97" customWidth="1"/>
    <col min="6" max="19" width="16.7109375" style="97" customWidth="1"/>
    <col min="20" max="20" width="18.85546875" style="97" customWidth="1"/>
    <col min="21" max="21" width="20.5703125" style="97" customWidth="1"/>
    <col min="22" max="23" width="16.7109375" style="97" customWidth="1"/>
    <col min="24" max="24" width="26.28515625" style="97" customWidth="1"/>
    <col min="25" max="43" width="16.7109375" style="97" customWidth="1"/>
    <col min="44" max="59" width="17.85546875" style="97" customWidth="1"/>
    <col min="60" max="89" width="16.7109375" style="97" customWidth="1"/>
    <col min="90" max="16384" width="9.140625" style="97"/>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M_TP1200.AS.0004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7"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9" t="s">
        <v>431</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18.75" x14ac:dyDescent="0.25">
      <c r="AO19" s="98"/>
      <c r="AP19" s="98"/>
      <c r="AQ19" s="98"/>
      <c r="AR19" s="35"/>
    </row>
    <row r="20" spans="1:44" ht="18.75" x14ac:dyDescent="0.3">
      <c r="AO20" s="98"/>
      <c r="AP20" s="98"/>
      <c r="AQ20" s="98"/>
      <c r="AR20" s="15"/>
    </row>
    <row r="21" spans="1:44" ht="20.25" customHeight="1" x14ac:dyDescent="0.3">
      <c r="AO21" s="98"/>
      <c r="AP21" s="98"/>
      <c r="AQ21" s="98"/>
      <c r="AR21" s="15"/>
    </row>
    <row r="22" spans="1:44"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4" s="226" customFormat="1" ht="27.75" customHeight="1" thickBot="1" x14ac:dyDescent="0.3">
      <c r="A23" s="225" t="s">
        <v>295</v>
      </c>
      <c r="B23" s="225" t="s">
        <v>1</v>
      </c>
      <c r="D23" s="227"/>
      <c r="E23" s="228"/>
      <c r="F23" s="228"/>
      <c r="G23" s="228"/>
      <c r="H23" s="228"/>
    </row>
    <row r="24" spans="1:44" s="226" customFormat="1" ht="15.75" x14ac:dyDescent="0.25">
      <c r="A24" s="229" t="s">
        <v>545</v>
      </c>
      <c r="B24" s="230">
        <v>149108.33333333334</v>
      </c>
      <c r="D24" s="231" t="s">
        <v>294</v>
      </c>
      <c r="E24" s="232"/>
      <c r="F24" s="232"/>
    </row>
    <row r="25" spans="1:44" s="226" customFormat="1" ht="15.75" x14ac:dyDescent="0.25">
      <c r="A25" s="233" t="s">
        <v>293</v>
      </c>
      <c r="B25" s="234"/>
      <c r="D25" s="350" t="s">
        <v>292</v>
      </c>
      <c r="E25" s="351"/>
      <c r="F25" s="235">
        <v>0</v>
      </c>
    </row>
    <row r="26" spans="1:44" s="226" customFormat="1" ht="15.75" x14ac:dyDescent="0.25">
      <c r="A26" s="233" t="s">
        <v>291</v>
      </c>
      <c r="B26" s="234">
        <v>57</v>
      </c>
      <c r="D26" s="350" t="s">
        <v>290</v>
      </c>
      <c r="E26" s="351"/>
      <c r="F26" s="235" t="s">
        <v>546</v>
      </c>
    </row>
    <row r="27" spans="1:44" s="226" customFormat="1" ht="16.5" thickBot="1" x14ac:dyDescent="0.3">
      <c r="A27" s="236" t="s">
        <v>289</v>
      </c>
      <c r="B27" s="237">
        <v>1</v>
      </c>
      <c r="D27" s="350" t="s">
        <v>547</v>
      </c>
      <c r="E27" s="351"/>
      <c r="F27" s="238">
        <v>-196429.9670206153</v>
      </c>
      <c r="K27" s="239"/>
      <c r="M27" s="240"/>
      <c r="N27" s="240"/>
    </row>
    <row r="28" spans="1:44" s="226" customFormat="1" ht="15.75" x14ac:dyDescent="0.25">
      <c r="A28" s="229" t="s">
        <v>288</v>
      </c>
      <c r="B28" s="241">
        <v>0</v>
      </c>
      <c r="D28" s="350" t="s">
        <v>548</v>
      </c>
      <c r="E28" s="351"/>
      <c r="F28" s="242" t="s">
        <v>487</v>
      </c>
      <c r="K28" s="239"/>
    </row>
    <row r="29" spans="1:44" s="226" customFormat="1" ht="15.75" x14ac:dyDescent="0.25">
      <c r="A29" s="233" t="s">
        <v>549</v>
      </c>
      <c r="B29" s="243">
        <v>1</v>
      </c>
      <c r="K29" s="239"/>
    </row>
    <row r="30" spans="1:44" s="226" customFormat="1" ht="15.75" x14ac:dyDescent="0.25">
      <c r="A30" s="233" t="s">
        <v>287</v>
      </c>
      <c r="B30" s="243">
        <v>1</v>
      </c>
      <c r="K30" s="239"/>
    </row>
    <row r="31" spans="1:44" s="226" customFormat="1" ht="15.75" x14ac:dyDescent="0.25">
      <c r="A31" s="233" t="s">
        <v>271</v>
      </c>
      <c r="B31" s="243">
        <v>0</v>
      </c>
    </row>
    <row r="32" spans="1:44" s="226" customFormat="1" ht="15.75" x14ac:dyDescent="0.25">
      <c r="A32" s="233" t="s">
        <v>286</v>
      </c>
      <c r="B32" s="243">
        <v>1</v>
      </c>
    </row>
    <row r="33" spans="1:59" s="226" customFormat="1" ht="15.75" x14ac:dyDescent="0.25">
      <c r="A33" s="233" t="s">
        <v>285</v>
      </c>
      <c r="B33" s="243">
        <v>1</v>
      </c>
    </row>
    <row r="34" spans="1:59" s="226" customFormat="1" ht="15.75" x14ac:dyDescent="0.25">
      <c r="A34" s="244" t="s">
        <v>550</v>
      </c>
      <c r="B34" s="245">
        <v>2.1999999999999999E-2</v>
      </c>
    </row>
    <row r="35" spans="1:59" s="226" customFormat="1" ht="16.5" thickBot="1" x14ac:dyDescent="0.3">
      <c r="A35" s="236" t="s">
        <v>264</v>
      </c>
      <c r="B35" s="246">
        <v>0.2</v>
      </c>
    </row>
    <row r="36" spans="1:59" s="226" customFormat="1" ht="15.75" x14ac:dyDescent="0.25">
      <c r="A36" s="229" t="s">
        <v>532</v>
      </c>
      <c r="B36" s="241">
        <v>0</v>
      </c>
    </row>
    <row r="37" spans="1:59" s="226" customFormat="1" ht="15.75" x14ac:dyDescent="0.25">
      <c r="A37" s="233" t="s">
        <v>284</v>
      </c>
      <c r="B37" s="247"/>
    </row>
    <row r="38" spans="1:59" s="226" customFormat="1" ht="15.75" x14ac:dyDescent="0.25">
      <c r="A38" s="244" t="s">
        <v>283</v>
      </c>
      <c r="B38" s="248">
        <v>0</v>
      </c>
    </row>
    <row r="39" spans="1:59" s="226" customFormat="1" ht="15.75" x14ac:dyDescent="0.25">
      <c r="A39" s="244"/>
      <c r="B39" s="248"/>
    </row>
    <row r="40" spans="1:59" s="226" customFormat="1" ht="15.75" x14ac:dyDescent="0.25">
      <c r="A40" s="244" t="s">
        <v>282</v>
      </c>
      <c r="B40" s="249">
        <v>0</v>
      </c>
    </row>
    <row r="41" spans="1:59" s="226" customFormat="1" ht="15.75" x14ac:dyDescent="0.25">
      <c r="A41" s="250" t="s">
        <v>281</v>
      </c>
      <c r="B41" s="251">
        <v>0</v>
      </c>
    </row>
    <row r="42" spans="1:59" s="226" customFormat="1" ht="15.75" x14ac:dyDescent="0.25">
      <c r="A42" s="250" t="s">
        <v>280</v>
      </c>
      <c r="B42" s="251">
        <v>0</v>
      </c>
      <c r="Z42" s="252"/>
    </row>
    <row r="43" spans="1:59" s="226" customFormat="1" ht="15.75" x14ac:dyDescent="0.25">
      <c r="A43" s="250" t="s">
        <v>279</v>
      </c>
      <c r="B43" s="251">
        <v>0.13500000000000001</v>
      </c>
      <c r="U43" s="253"/>
      <c r="V43" s="253"/>
      <c r="W43" s="253"/>
      <c r="X43" s="253"/>
      <c r="Y43" s="253"/>
      <c r="Z43" s="253"/>
    </row>
    <row r="44" spans="1:59" s="226" customFormat="1" ht="15.75" x14ac:dyDescent="0.25">
      <c r="A44" s="250" t="s">
        <v>278</v>
      </c>
      <c r="B44" s="251">
        <v>1</v>
      </c>
    </row>
    <row r="45" spans="1:59" s="226" customFormat="1" ht="16.5" thickBot="1" x14ac:dyDescent="0.3">
      <c r="A45" s="254" t="s">
        <v>551</v>
      </c>
      <c r="B45" s="255">
        <v>0.13500000000000001</v>
      </c>
    </row>
    <row r="46" spans="1:59" s="226" customFormat="1" ht="15.75" x14ac:dyDescent="0.25">
      <c r="A46" s="256" t="s">
        <v>277</v>
      </c>
      <c r="B46" s="257">
        <v>2025</v>
      </c>
      <c r="C46" s="258">
        <v>2026</v>
      </c>
      <c r="D46" s="258">
        <v>2027</v>
      </c>
      <c r="E46" s="258">
        <v>2028</v>
      </c>
      <c r="F46" s="258">
        <v>2029</v>
      </c>
      <c r="G46" s="258">
        <v>2030</v>
      </c>
      <c r="H46" s="258">
        <v>2031</v>
      </c>
      <c r="I46" s="258">
        <v>2032</v>
      </c>
      <c r="J46" s="258">
        <v>2033</v>
      </c>
      <c r="K46" s="258">
        <v>2034</v>
      </c>
      <c r="L46" s="258">
        <v>2035</v>
      </c>
      <c r="M46" s="258">
        <v>2036</v>
      </c>
      <c r="N46" s="258">
        <v>2037</v>
      </c>
      <c r="O46" s="258">
        <v>2038</v>
      </c>
      <c r="P46" s="258">
        <v>2039</v>
      </c>
      <c r="Q46" s="258">
        <v>2040</v>
      </c>
      <c r="R46" s="258">
        <v>2041</v>
      </c>
      <c r="S46" s="258">
        <v>2042</v>
      </c>
      <c r="T46" s="258">
        <v>2043</v>
      </c>
      <c r="U46" s="258">
        <v>2044</v>
      </c>
      <c r="V46" s="258">
        <v>2045</v>
      </c>
      <c r="W46" s="258">
        <v>2046</v>
      </c>
      <c r="X46" s="258">
        <v>2047</v>
      </c>
      <c r="Y46" s="258">
        <v>2048</v>
      </c>
      <c r="Z46" s="258">
        <v>2049</v>
      </c>
      <c r="AA46" s="258">
        <v>2050</v>
      </c>
      <c r="AB46" s="258">
        <v>2051</v>
      </c>
      <c r="AC46" s="258">
        <v>2052</v>
      </c>
      <c r="AD46" s="258">
        <v>2053</v>
      </c>
      <c r="AE46" s="258">
        <v>2054</v>
      </c>
      <c r="AF46" s="258">
        <v>2055</v>
      </c>
      <c r="AG46" s="258">
        <v>2056</v>
      </c>
      <c r="AH46" s="258">
        <v>2057</v>
      </c>
      <c r="AI46" s="258">
        <v>2058</v>
      </c>
      <c r="AJ46" s="258">
        <v>2059</v>
      </c>
      <c r="AK46" s="258">
        <v>2060</v>
      </c>
      <c r="AL46" s="258">
        <v>2061</v>
      </c>
      <c r="AM46" s="258">
        <v>2062</v>
      </c>
      <c r="AN46" s="258">
        <v>2063</v>
      </c>
      <c r="AO46" s="258">
        <v>2064</v>
      </c>
      <c r="AP46" s="258">
        <v>2065</v>
      </c>
      <c r="AQ46" s="258">
        <v>2066</v>
      </c>
      <c r="AR46" s="258">
        <v>2067</v>
      </c>
      <c r="AS46" s="258">
        <v>2068</v>
      </c>
      <c r="AT46" s="258">
        <v>2069</v>
      </c>
      <c r="AU46" s="258">
        <v>2070</v>
      </c>
      <c r="AV46" s="258">
        <v>2071</v>
      </c>
      <c r="AW46" s="258">
        <v>2072</v>
      </c>
      <c r="AX46" s="258">
        <v>2073</v>
      </c>
      <c r="AY46" s="258">
        <v>2074</v>
      </c>
      <c r="AZ46" s="258">
        <v>2075</v>
      </c>
      <c r="BA46" s="258">
        <v>2076</v>
      </c>
      <c r="BB46" s="258">
        <v>2077</v>
      </c>
      <c r="BC46" s="258">
        <v>2078</v>
      </c>
      <c r="BD46" s="258">
        <v>2079</v>
      </c>
      <c r="BE46" s="258">
        <v>2080</v>
      </c>
      <c r="BF46" s="258">
        <v>2081</v>
      </c>
      <c r="BG46" s="258">
        <v>2082</v>
      </c>
    </row>
    <row r="47" spans="1:59" s="226" customFormat="1" ht="15.75" outlineLevel="1" x14ac:dyDescent="0.25">
      <c r="A47" s="259" t="s">
        <v>276</v>
      </c>
      <c r="B47" s="260">
        <v>0.04</v>
      </c>
      <c r="C47" s="260">
        <v>0.04</v>
      </c>
      <c r="D47" s="260">
        <v>0.04</v>
      </c>
      <c r="E47" s="260">
        <v>0.04</v>
      </c>
      <c r="F47" s="260">
        <v>0.04</v>
      </c>
      <c r="G47" s="260">
        <v>0.04</v>
      </c>
      <c r="H47" s="260">
        <v>0.04</v>
      </c>
      <c r="I47" s="260">
        <v>0.04</v>
      </c>
      <c r="J47" s="260">
        <v>0.04</v>
      </c>
      <c r="K47" s="260">
        <v>0.04</v>
      </c>
      <c r="L47" s="260">
        <v>0.04</v>
      </c>
      <c r="M47" s="260">
        <v>0.04</v>
      </c>
      <c r="N47" s="260">
        <v>0.04</v>
      </c>
      <c r="O47" s="260">
        <v>0.04</v>
      </c>
      <c r="P47" s="260">
        <v>0.04</v>
      </c>
      <c r="Q47" s="260">
        <v>0.04</v>
      </c>
      <c r="R47" s="260">
        <v>0.04</v>
      </c>
      <c r="S47" s="260">
        <v>0.04</v>
      </c>
      <c r="T47" s="260">
        <v>0.04</v>
      </c>
      <c r="U47" s="260">
        <v>0.04</v>
      </c>
      <c r="V47" s="260">
        <v>0.04</v>
      </c>
      <c r="W47" s="260">
        <v>0.04</v>
      </c>
      <c r="X47" s="260">
        <v>0.04</v>
      </c>
      <c r="Y47" s="260">
        <v>0.04</v>
      </c>
      <c r="Z47" s="260">
        <v>0.04</v>
      </c>
      <c r="AA47" s="260">
        <v>0.04</v>
      </c>
      <c r="AB47" s="260">
        <v>0.04</v>
      </c>
      <c r="AC47" s="260">
        <v>0.04</v>
      </c>
      <c r="AD47" s="260">
        <v>0.04</v>
      </c>
      <c r="AE47" s="260">
        <v>0.04</v>
      </c>
      <c r="AF47" s="260">
        <v>0.04</v>
      </c>
      <c r="AG47" s="260">
        <v>0.04</v>
      </c>
      <c r="AH47" s="260">
        <v>0.04</v>
      </c>
      <c r="AI47" s="260">
        <v>0.04</v>
      </c>
      <c r="AJ47" s="260">
        <v>0.04</v>
      </c>
      <c r="AK47" s="260">
        <v>0.04</v>
      </c>
      <c r="AL47" s="260">
        <v>0.04</v>
      </c>
      <c r="AM47" s="260">
        <v>0.04</v>
      </c>
      <c r="AN47" s="260">
        <v>0.04</v>
      </c>
      <c r="AO47" s="260">
        <v>0.04</v>
      </c>
      <c r="AP47" s="260">
        <v>0.04</v>
      </c>
      <c r="AQ47" s="260">
        <v>0.04</v>
      </c>
      <c r="AR47" s="260">
        <v>0.04</v>
      </c>
      <c r="AS47" s="260">
        <v>0.04</v>
      </c>
      <c r="AT47" s="260">
        <v>0.04</v>
      </c>
      <c r="AU47" s="260">
        <v>0.04</v>
      </c>
      <c r="AV47" s="260">
        <v>0.04</v>
      </c>
      <c r="AW47" s="260">
        <v>0.04</v>
      </c>
      <c r="AX47" s="260">
        <v>0.04</v>
      </c>
      <c r="AY47" s="260">
        <v>0.04</v>
      </c>
      <c r="AZ47" s="260">
        <v>0.04</v>
      </c>
      <c r="BA47" s="260">
        <v>0.04</v>
      </c>
      <c r="BB47" s="260">
        <v>0.04</v>
      </c>
      <c r="BC47" s="260">
        <v>0.04</v>
      </c>
      <c r="BD47" s="260">
        <v>0.04</v>
      </c>
      <c r="BE47" s="260">
        <v>0.04</v>
      </c>
      <c r="BF47" s="260">
        <v>0.04</v>
      </c>
      <c r="BG47" s="260">
        <v>0.04</v>
      </c>
    </row>
    <row r="48" spans="1:59" s="226" customFormat="1" ht="15.75" outlineLevel="1" x14ac:dyDescent="0.25">
      <c r="A48" s="259" t="s">
        <v>275</v>
      </c>
      <c r="B48" s="260">
        <v>0.04</v>
      </c>
      <c r="C48" s="260">
        <v>8.1600000000000117E-2</v>
      </c>
      <c r="D48" s="260">
        <v>0.12486400000000009</v>
      </c>
      <c r="E48" s="260">
        <v>0.16985856000000021</v>
      </c>
      <c r="F48" s="260">
        <v>0.21665290240000035</v>
      </c>
      <c r="G48" s="260">
        <v>0.26531901849600037</v>
      </c>
      <c r="H48" s="260">
        <v>0.31593177923584048</v>
      </c>
      <c r="I48" s="260">
        <v>0.3685690504052741</v>
      </c>
      <c r="J48" s="260">
        <v>0.42331181242148519</v>
      </c>
      <c r="K48" s="260">
        <v>0.48024428491834459</v>
      </c>
      <c r="L48" s="260">
        <v>0.53945405631507848</v>
      </c>
      <c r="M48" s="260">
        <v>0.60103221856768174</v>
      </c>
      <c r="N48" s="260">
        <v>0.66507350731038906</v>
      </c>
      <c r="O48" s="260">
        <v>0.73167644760280459</v>
      </c>
      <c r="P48" s="260">
        <v>0.80094350550691673</v>
      </c>
      <c r="Q48" s="260">
        <v>0.87298124572719349</v>
      </c>
      <c r="R48" s="260">
        <v>0.94790049555628131</v>
      </c>
      <c r="S48" s="260">
        <v>1.0258165153785326</v>
      </c>
      <c r="T48" s="260">
        <v>1.1068491759936738</v>
      </c>
      <c r="U48" s="260">
        <v>1.1911231430334208</v>
      </c>
      <c r="V48" s="260">
        <v>1.2787680687547578</v>
      </c>
      <c r="W48" s="260">
        <v>1.369918791504948</v>
      </c>
      <c r="X48" s="260">
        <v>1.4647155431651462</v>
      </c>
      <c r="Y48" s="260">
        <v>1.5633041648917523</v>
      </c>
      <c r="Z48" s="260">
        <v>1.6658363314874225</v>
      </c>
      <c r="AA48" s="260">
        <v>1.7724697847469195</v>
      </c>
      <c r="AB48" s="260">
        <v>1.8833685761367964</v>
      </c>
      <c r="AC48" s="260">
        <v>1.9987033191822685</v>
      </c>
      <c r="AD48" s="260">
        <v>2.1186514519495594</v>
      </c>
      <c r="AE48" s="260">
        <v>2.2433975100275418</v>
      </c>
      <c r="AF48" s="260">
        <v>2.3731334104286437</v>
      </c>
      <c r="AG48" s="260">
        <v>2.5080587468457893</v>
      </c>
      <c r="AH48" s="260">
        <v>2.6483810967196209</v>
      </c>
      <c r="AI48" s="260">
        <v>2.7943163405884057</v>
      </c>
      <c r="AJ48" s="260">
        <v>2.9460889942119421</v>
      </c>
      <c r="AK48" s="260">
        <v>3.1039325539804201</v>
      </c>
      <c r="AL48" s="260">
        <v>3.2680898561396372</v>
      </c>
      <c r="AM48" s="260">
        <v>3.438813450385223</v>
      </c>
      <c r="AN48" s="260">
        <v>3.6163659884006325</v>
      </c>
      <c r="AO48" s="260">
        <v>3.8010206279366576</v>
      </c>
      <c r="AP48" s="260">
        <v>3.993061453054124</v>
      </c>
      <c r="AQ48" s="260">
        <v>4.1927839111762895</v>
      </c>
      <c r="AR48" s="260">
        <v>4.4004952676233415</v>
      </c>
      <c r="AS48" s="260">
        <v>4.6165150783282751</v>
      </c>
      <c r="AT48" s="260">
        <v>4.8411756814614062</v>
      </c>
      <c r="AU48" s="260">
        <v>5.0748227087198625</v>
      </c>
      <c r="AV48" s="260">
        <v>5.317815617068657</v>
      </c>
      <c r="AW48" s="260">
        <v>5.5705282417514033</v>
      </c>
      <c r="AX48" s="260">
        <v>5.8333493714214599</v>
      </c>
      <c r="AY48" s="260">
        <v>6.1066833462783183</v>
      </c>
      <c r="AZ48" s="261">
        <v>6.3909506801294516</v>
      </c>
      <c r="BA48" s="261">
        <v>6.6865887073346295</v>
      </c>
      <c r="BB48" s="261">
        <v>6.9940522556280147</v>
      </c>
      <c r="BC48" s="261">
        <v>7.3138143458531353</v>
      </c>
      <c r="BD48" s="261">
        <v>7.6463669196872601</v>
      </c>
      <c r="BE48" s="261">
        <v>7.9922215964747512</v>
      </c>
      <c r="BF48" s="261">
        <v>8.3519104603337411</v>
      </c>
      <c r="BG48" s="261">
        <v>8.7259868787470918</v>
      </c>
    </row>
    <row r="49" spans="1:59" s="231" customFormat="1" ht="16.5" thickBot="1" x14ac:dyDescent="0.3">
      <c r="A49" s="262" t="s">
        <v>552</v>
      </c>
      <c r="B49" s="263">
        <v>0</v>
      </c>
      <c r="C49" s="263">
        <v>0</v>
      </c>
      <c r="D49" s="263">
        <v>0</v>
      </c>
      <c r="E49" s="263">
        <v>0</v>
      </c>
      <c r="F49" s="263">
        <v>0</v>
      </c>
      <c r="G49" s="263">
        <v>0</v>
      </c>
      <c r="H49" s="263">
        <v>0</v>
      </c>
      <c r="I49" s="263">
        <v>0</v>
      </c>
      <c r="J49" s="263">
        <v>0</v>
      </c>
      <c r="K49" s="263">
        <v>0</v>
      </c>
      <c r="L49" s="263">
        <v>0</v>
      </c>
      <c r="M49" s="263">
        <v>0</v>
      </c>
      <c r="N49" s="263">
        <v>0</v>
      </c>
      <c r="O49" s="263">
        <v>0</v>
      </c>
      <c r="P49" s="263">
        <v>0</v>
      </c>
      <c r="Q49" s="263">
        <v>0</v>
      </c>
      <c r="R49" s="263">
        <v>0</v>
      </c>
      <c r="S49" s="263">
        <v>0</v>
      </c>
      <c r="T49" s="263">
        <v>0</v>
      </c>
      <c r="U49" s="263">
        <v>0</v>
      </c>
      <c r="V49" s="263">
        <v>0</v>
      </c>
      <c r="W49" s="263">
        <v>0</v>
      </c>
      <c r="X49" s="263">
        <v>0</v>
      </c>
      <c r="Y49" s="263">
        <v>0</v>
      </c>
      <c r="Z49" s="263">
        <v>0</v>
      </c>
      <c r="AA49" s="263">
        <v>0</v>
      </c>
      <c r="AB49" s="263">
        <v>0</v>
      </c>
      <c r="AC49" s="263">
        <v>0</v>
      </c>
      <c r="AD49" s="263">
        <v>0</v>
      </c>
      <c r="AE49" s="263">
        <v>0</v>
      </c>
      <c r="AF49" s="263">
        <v>0</v>
      </c>
      <c r="AG49" s="263">
        <v>0</v>
      </c>
      <c r="AH49" s="263">
        <v>0</v>
      </c>
      <c r="AI49" s="263">
        <v>0</v>
      </c>
      <c r="AJ49" s="263">
        <v>0</v>
      </c>
      <c r="AK49" s="263">
        <v>0</v>
      </c>
      <c r="AL49" s="263">
        <v>0</v>
      </c>
      <c r="AM49" s="263">
        <v>0</v>
      </c>
      <c r="AN49" s="263">
        <v>0</v>
      </c>
      <c r="AO49" s="263">
        <v>0</v>
      </c>
      <c r="AP49" s="263">
        <v>0</v>
      </c>
      <c r="AQ49" s="263">
        <v>0</v>
      </c>
      <c r="AR49" s="263">
        <v>0</v>
      </c>
      <c r="AS49" s="263">
        <v>0</v>
      </c>
      <c r="AT49" s="263">
        <v>0</v>
      </c>
      <c r="AU49" s="263">
        <v>0</v>
      </c>
      <c r="AV49" s="263">
        <v>0</v>
      </c>
      <c r="AW49" s="263">
        <v>0</v>
      </c>
      <c r="AX49" s="263">
        <v>0</v>
      </c>
      <c r="AY49" s="263">
        <v>0</v>
      </c>
      <c r="AZ49" s="263">
        <v>0</v>
      </c>
      <c r="BA49" s="263">
        <v>0</v>
      </c>
      <c r="BB49" s="263">
        <v>0</v>
      </c>
      <c r="BC49" s="263">
        <v>0</v>
      </c>
      <c r="BD49" s="263">
        <v>0</v>
      </c>
      <c r="BE49" s="263">
        <v>0</v>
      </c>
      <c r="BF49" s="263">
        <v>0</v>
      </c>
      <c r="BG49" s="263">
        <v>0</v>
      </c>
    </row>
    <row r="50" spans="1:59" s="226" customFormat="1" ht="15.75" x14ac:dyDescent="0.25">
      <c r="A50" s="264" t="s">
        <v>553</v>
      </c>
      <c r="B50" s="265">
        <v>0</v>
      </c>
      <c r="C50" s="265">
        <v>0</v>
      </c>
      <c r="D50" s="265">
        <v>0</v>
      </c>
      <c r="E50" s="265">
        <v>0</v>
      </c>
      <c r="F50" s="265">
        <v>0</v>
      </c>
      <c r="G50" s="265">
        <v>0</v>
      </c>
      <c r="H50" s="265">
        <v>0</v>
      </c>
      <c r="I50" s="265">
        <v>0</v>
      </c>
      <c r="J50" s="265">
        <v>0</v>
      </c>
      <c r="K50" s="265">
        <v>0</v>
      </c>
      <c r="L50" s="265">
        <v>0</v>
      </c>
      <c r="M50" s="265">
        <v>0</v>
      </c>
      <c r="N50" s="265">
        <v>0</v>
      </c>
      <c r="O50" s="265">
        <v>0</v>
      </c>
      <c r="P50" s="265">
        <v>0</v>
      </c>
      <c r="Q50" s="265">
        <v>0</v>
      </c>
      <c r="R50" s="265">
        <v>0</v>
      </c>
      <c r="S50" s="265">
        <v>0</v>
      </c>
      <c r="T50" s="265">
        <v>0</v>
      </c>
      <c r="U50" s="265">
        <v>0</v>
      </c>
      <c r="V50" s="265">
        <v>0</v>
      </c>
      <c r="W50" s="265">
        <v>0</v>
      </c>
      <c r="X50" s="265">
        <v>0</v>
      </c>
      <c r="Y50" s="265">
        <v>0</v>
      </c>
      <c r="Z50" s="265">
        <v>0</v>
      </c>
      <c r="AA50" s="265">
        <v>0</v>
      </c>
      <c r="AB50" s="265">
        <v>0</v>
      </c>
      <c r="AC50" s="265">
        <v>0</v>
      </c>
      <c r="AD50" s="265">
        <v>0</v>
      </c>
      <c r="AE50" s="265">
        <v>0</v>
      </c>
      <c r="AF50" s="265">
        <v>0</v>
      </c>
      <c r="AG50" s="265">
        <v>0</v>
      </c>
      <c r="AH50" s="265">
        <v>0</v>
      </c>
      <c r="AI50" s="265">
        <v>0</v>
      </c>
      <c r="AJ50" s="265">
        <v>0</v>
      </c>
      <c r="AK50" s="265">
        <v>0</v>
      </c>
      <c r="AL50" s="265">
        <v>0</v>
      </c>
      <c r="AM50" s="265">
        <v>0</v>
      </c>
      <c r="AN50" s="265">
        <v>0</v>
      </c>
      <c r="AO50" s="265">
        <v>0</v>
      </c>
      <c r="AP50" s="265">
        <v>0</v>
      </c>
      <c r="AQ50" s="265">
        <v>0</v>
      </c>
      <c r="AR50" s="265">
        <v>0</v>
      </c>
      <c r="AS50" s="265">
        <v>0</v>
      </c>
      <c r="AT50" s="265">
        <v>0</v>
      </c>
      <c r="AU50" s="265">
        <v>0</v>
      </c>
      <c r="AV50" s="265">
        <v>0</v>
      </c>
      <c r="AW50" s="265">
        <v>0</v>
      </c>
      <c r="AX50" s="265">
        <v>0</v>
      </c>
      <c r="AY50" s="265">
        <v>0</v>
      </c>
      <c r="AZ50" s="265">
        <v>0</v>
      </c>
      <c r="BA50" s="265">
        <v>0</v>
      </c>
      <c r="BB50" s="265">
        <v>0</v>
      </c>
      <c r="BC50" s="265">
        <v>0</v>
      </c>
      <c r="BD50" s="265">
        <v>0</v>
      </c>
      <c r="BE50" s="265">
        <v>0</v>
      </c>
      <c r="BF50" s="265">
        <v>0</v>
      </c>
      <c r="BG50" s="265">
        <v>0</v>
      </c>
    </row>
    <row r="51" spans="1:59" s="226" customFormat="1" ht="15.75" x14ac:dyDescent="0.25">
      <c r="A51" s="266" t="s">
        <v>554</v>
      </c>
      <c r="B51" s="267"/>
      <c r="C51" s="267">
        <v>0</v>
      </c>
      <c r="D51" s="267">
        <v>0</v>
      </c>
      <c r="E51" s="267">
        <v>0</v>
      </c>
      <c r="F51" s="267">
        <v>0</v>
      </c>
      <c r="G51" s="267">
        <v>0</v>
      </c>
      <c r="H51" s="267">
        <v>0</v>
      </c>
      <c r="I51" s="267">
        <v>0</v>
      </c>
      <c r="J51" s="267">
        <v>0</v>
      </c>
      <c r="K51" s="267">
        <v>0</v>
      </c>
      <c r="L51" s="267">
        <v>0</v>
      </c>
      <c r="M51" s="267">
        <v>0</v>
      </c>
      <c r="N51" s="267">
        <v>0</v>
      </c>
      <c r="O51" s="267">
        <v>0</v>
      </c>
      <c r="P51" s="267">
        <v>0</v>
      </c>
      <c r="Q51" s="267">
        <v>0</v>
      </c>
      <c r="R51" s="267">
        <v>0</v>
      </c>
      <c r="S51" s="267">
        <v>0</v>
      </c>
      <c r="T51" s="267">
        <v>0</v>
      </c>
      <c r="U51" s="267">
        <v>0</v>
      </c>
      <c r="V51" s="267">
        <v>0</v>
      </c>
      <c r="W51" s="267">
        <v>0</v>
      </c>
      <c r="X51" s="267">
        <v>0</v>
      </c>
      <c r="Y51" s="267">
        <v>0</v>
      </c>
      <c r="Z51" s="267">
        <v>0</v>
      </c>
      <c r="AA51" s="267">
        <v>0</v>
      </c>
      <c r="AB51" s="267">
        <v>0</v>
      </c>
      <c r="AC51" s="267">
        <v>0</v>
      </c>
      <c r="AD51" s="267">
        <v>0</v>
      </c>
      <c r="AE51" s="267">
        <v>0</v>
      </c>
      <c r="AF51" s="267">
        <v>0</v>
      </c>
      <c r="AG51" s="267">
        <v>0</v>
      </c>
      <c r="AH51" s="267">
        <v>0</v>
      </c>
      <c r="AI51" s="267">
        <v>0</v>
      </c>
      <c r="AJ51" s="267">
        <v>0</v>
      </c>
      <c r="AK51" s="267">
        <v>0</v>
      </c>
      <c r="AL51" s="267">
        <v>0</v>
      </c>
      <c r="AM51" s="267">
        <v>0</v>
      </c>
      <c r="AN51" s="267">
        <v>0</v>
      </c>
      <c r="AO51" s="267">
        <v>0</v>
      </c>
      <c r="AP51" s="267">
        <v>0</v>
      </c>
      <c r="AQ51" s="267">
        <v>0</v>
      </c>
      <c r="AR51" s="267">
        <v>0</v>
      </c>
      <c r="AS51" s="267">
        <v>0</v>
      </c>
      <c r="AT51" s="267">
        <v>0</v>
      </c>
      <c r="AU51" s="267">
        <v>0</v>
      </c>
      <c r="AV51" s="267">
        <v>0</v>
      </c>
      <c r="AW51" s="267">
        <v>0</v>
      </c>
      <c r="AX51" s="267">
        <v>0</v>
      </c>
      <c r="AY51" s="267">
        <v>0</v>
      </c>
      <c r="AZ51" s="267">
        <v>0</v>
      </c>
      <c r="BA51" s="267">
        <v>0</v>
      </c>
      <c r="BB51" s="267">
        <v>0</v>
      </c>
      <c r="BC51" s="267">
        <v>0</v>
      </c>
      <c r="BD51" s="267">
        <v>0</v>
      </c>
      <c r="BE51" s="267">
        <v>0</v>
      </c>
      <c r="BF51" s="267">
        <v>0</v>
      </c>
      <c r="BG51" s="267">
        <v>0</v>
      </c>
    </row>
    <row r="52" spans="1:59" s="226" customFormat="1" ht="15.75" x14ac:dyDescent="0.25">
      <c r="A52" s="266" t="s">
        <v>555</v>
      </c>
      <c r="B52" s="268">
        <v>0</v>
      </c>
      <c r="C52" s="268">
        <v>0</v>
      </c>
      <c r="D52" s="268">
        <v>0</v>
      </c>
      <c r="E52" s="268">
        <v>0</v>
      </c>
      <c r="F52" s="268">
        <v>0</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c r="BA52" s="268">
        <v>0</v>
      </c>
      <c r="BB52" s="268">
        <v>0</v>
      </c>
      <c r="BC52" s="268">
        <v>0</v>
      </c>
      <c r="BD52" s="268">
        <v>0</v>
      </c>
      <c r="BE52" s="268">
        <v>0</v>
      </c>
      <c r="BF52" s="268">
        <v>0</v>
      </c>
      <c r="BG52" s="268">
        <v>0</v>
      </c>
    </row>
    <row r="53" spans="1:59" s="226" customFormat="1" ht="15.75" hidden="1" x14ac:dyDescent="0.25">
      <c r="A53" s="266" t="s">
        <v>556</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c r="BA53" s="266"/>
      <c r="BB53" s="266"/>
      <c r="BC53" s="266"/>
      <c r="BD53" s="266"/>
      <c r="BE53" s="266"/>
      <c r="BF53" s="266"/>
      <c r="BG53" s="266"/>
    </row>
    <row r="54" spans="1:59" s="226" customFormat="1" ht="15.75" hidden="1" x14ac:dyDescent="0.25"/>
    <row r="55" spans="1:59" s="226" customFormat="1" ht="15.75" hidden="1" x14ac:dyDescent="0.25"/>
    <row r="56" spans="1:59" s="226" customFormat="1" ht="15.75" hidden="1" x14ac:dyDescent="0.25"/>
    <row r="57" spans="1:59" s="226" customFormat="1" ht="15.75" hidden="1" x14ac:dyDescent="0.25"/>
    <row r="58" spans="1:59" s="226" customFormat="1" ht="15.75" hidden="1" x14ac:dyDescent="0.25"/>
    <row r="59" spans="1:59" s="226" customFormat="1" ht="15.75" hidden="1" x14ac:dyDescent="0.25"/>
    <row r="60" spans="1:59" s="226" customFormat="1" ht="15.75" x14ac:dyDescent="0.25"/>
    <row r="61" spans="1:59" s="226" customFormat="1" ht="16.5" thickBot="1" x14ac:dyDescent="0.3">
      <c r="A61" s="269"/>
      <c r="B61" s="270"/>
      <c r="C61" s="270"/>
      <c r="D61" s="270"/>
      <c r="E61" s="270"/>
      <c r="F61" s="270"/>
      <c r="G61" s="270"/>
      <c r="H61" s="270"/>
      <c r="I61" s="270"/>
      <c r="J61" s="270"/>
      <c r="K61" s="270"/>
      <c r="L61" s="271"/>
      <c r="M61" s="271"/>
      <c r="N61" s="271"/>
      <c r="O61" s="271"/>
      <c r="P61" s="271"/>
      <c r="Q61" s="271"/>
      <c r="R61" s="271"/>
      <c r="S61" s="271"/>
      <c r="T61" s="271"/>
      <c r="U61" s="271"/>
      <c r="V61" s="271"/>
    </row>
    <row r="62" spans="1:59" s="239" customFormat="1" ht="15.75" x14ac:dyDescent="0.25">
      <c r="A62" s="272" t="s">
        <v>557</v>
      </c>
      <c r="B62" s="257">
        <v>2025</v>
      </c>
      <c r="C62" s="257">
        <v>2026</v>
      </c>
      <c r="D62" s="257">
        <v>2027</v>
      </c>
      <c r="E62" s="257">
        <v>2028</v>
      </c>
      <c r="F62" s="257">
        <v>2029</v>
      </c>
      <c r="G62" s="257">
        <v>2030</v>
      </c>
      <c r="H62" s="257">
        <v>2031</v>
      </c>
      <c r="I62" s="257">
        <v>2032</v>
      </c>
      <c r="J62" s="257">
        <v>2033</v>
      </c>
      <c r="K62" s="257">
        <v>2034</v>
      </c>
      <c r="L62" s="257">
        <v>2035</v>
      </c>
      <c r="M62" s="257">
        <v>2036</v>
      </c>
      <c r="N62" s="257">
        <v>2037</v>
      </c>
      <c r="O62" s="257">
        <v>2038</v>
      </c>
      <c r="P62" s="257">
        <v>2039</v>
      </c>
      <c r="Q62" s="257">
        <v>2040</v>
      </c>
      <c r="R62" s="257">
        <v>2041</v>
      </c>
      <c r="S62" s="257">
        <v>2042</v>
      </c>
      <c r="T62" s="257">
        <v>2043</v>
      </c>
      <c r="U62" s="257">
        <v>2044</v>
      </c>
      <c r="V62" s="257">
        <v>2045</v>
      </c>
      <c r="W62" s="257">
        <v>2046</v>
      </c>
      <c r="X62" s="257">
        <v>2047</v>
      </c>
      <c r="Y62" s="257">
        <v>2048</v>
      </c>
      <c r="Z62" s="257">
        <v>2049</v>
      </c>
      <c r="AA62" s="257">
        <v>2050</v>
      </c>
      <c r="AB62" s="257">
        <v>2051</v>
      </c>
      <c r="AC62" s="257">
        <v>2052</v>
      </c>
      <c r="AD62" s="257">
        <v>2053</v>
      </c>
      <c r="AE62" s="257">
        <v>2054</v>
      </c>
      <c r="AF62" s="257">
        <v>2055</v>
      </c>
      <c r="AG62" s="257">
        <v>2056</v>
      </c>
      <c r="AH62" s="257">
        <v>2057</v>
      </c>
      <c r="AI62" s="257">
        <v>2058</v>
      </c>
      <c r="AJ62" s="257">
        <v>2059</v>
      </c>
      <c r="AK62" s="257">
        <v>2060</v>
      </c>
      <c r="AL62" s="257">
        <v>2061</v>
      </c>
      <c r="AM62" s="257">
        <v>2062</v>
      </c>
      <c r="AN62" s="257">
        <v>2063</v>
      </c>
      <c r="AO62" s="257">
        <v>2064</v>
      </c>
      <c r="AP62" s="257">
        <v>2065</v>
      </c>
      <c r="AQ62" s="257">
        <v>2066</v>
      </c>
      <c r="AR62" s="257">
        <v>2067</v>
      </c>
      <c r="AS62" s="257">
        <v>2068</v>
      </c>
      <c r="AT62" s="257">
        <v>2069</v>
      </c>
      <c r="AU62" s="257">
        <v>2070</v>
      </c>
      <c r="AV62" s="257">
        <v>2071</v>
      </c>
      <c r="AW62" s="257">
        <v>2072</v>
      </c>
      <c r="AX62" s="257">
        <v>2073</v>
      </c>
      <c r="AY62" s="257">
        <v>2074</v>
      </c>
      <c r="AZ62" s="257">
        <v>2075</v>
      </c>
      <c r="BA62" s="257">
        <v>2076</v>
      </c>
      <c r="BB62" s="257">
        <v>2077</v>
      </c>
      <c r="BC62" s="257">
        <v>2078</v>
      </c>
      <c r="BD62" s="257">
        <v>2079</v>
      </c>
      <c r="BE62" s="257">
        <v>2080</v>
      </c>
      <c r="BF62" s="257">
        <v>2081</v>
      </c>
      <c r="BG62" s="257">
        <v>2082</v>
      </c>
    </row>
    <row r="63" spans="1:59" s="231" customFormat="1" ht="14.25" x14ac:dyDescent="0.25">
      <c r="A63" s="273" t="s">
        <v>274</v>
      </c>
      <c r="B63" s="274">
        <v>0</v>
      </c>
      <c r="C63" s="274">
        <v>0</v>
      </c>
      <c r="D63" s="274">
        <v>0</v>
      </c>
      <c r="E63" s="274">
        <v>0</v>
      </c>
      <c r="F63" s="274">
        <v>0</v>
      </c>
      <c r="G63" s="274">
        <v>0</v>
      </c>
      <c r="H63" s="274">
        <v>0</v>
      </c>
      <c r="I63" s="274">
        <v>0</v>
      </c>
      <c r="J63" s="274">
        <v>0</v>
      </c>
      <c r="K63" s="274">
        <v>0</v>
      </c>
      <c r="L63" s="274">
        <v>0</v>
      </c>
      <c r="M63" s="274">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c r="BA63" s="274">
        <v>0</v>
      </c>
      <c r="BB63" s="274">
        <v>0</v>
      </c>
      <c r="BC63" s="274">
        <v>0</v>
      </c>
      <c r="BD63" s="274">
        <v>0</v>
      </c>
      <c r="BE63" s="274">
        <v>0</v>
      </c>
      <c r="BF63" s="274">
        <v>0</v>
      </c>
      <c r="BG63" s="274">
        <v>0</v>
      </c>
    </row>
    <row r="64" spans="1:59" s="226" customFormat="1" ht="15.75" x14ac:dyDescent="0.25">
      <c r="A64" s="275" t="s">
        <v>273</v>
      </c>
      <c r="B64" s="276">
        <v>0</v>
      </c>
      <c r="C64" s="276">
        <v>-3251.6080409356728</v>
      </c>
      <c r="D64" s="276">
        <v>-3222.8327485380119</v>
      </c>
      <c r="E64" s="276">
        <v>-3194.0574561403505</v>
      </c>
      <c r="F64" s="276">
        <v>-3165.28216374269</v>
      </c>
      <c r="G64" s="276">
        <v>-3136.5068713450296</v>
      </c>
      <c r="H64" s="276">
        <v>-3107.7315789473687</v>
      </c>
      <c r="I64" s="276">
        <v>-3078.9562865497073</v>
      </c>
      <c r="J64" s="276">
        <v>-3050.1809941520469</v>
      </c>
      <c r="K64" s="276">
        <v>-3021.405701754386</v>
      </c>
      <c r="L64" s="276">
        <v>-2992.6304093567255</v>
      </c>
      <c r="M64" s="276">
        <v>-2963.8551169590642</v>
      </c>
      <c r="N64" s="276">
        <v>-2935.0798245614033</v>
      </c>
      <c r="O64" s="276">
        <v>-2906.3045321637428</v>
      </c>
      <c r="P64" s="276">
        <v>-2877.5292397660819</v>
      </c>
      <c r="Q64" s="276">
        <v>-2848.753947368421</v>
      </c>
      <c r="R64" s="276">
        <v>-2819.9786549707601</v>
      </c>
      <c r="S64" s="276">
        <v>-2791.2033625730996</v>
      </c>
      <c r="T64" s="276">
        <v>-2762.4280701754383</v>
      </c>
      <c r="U64" s="276">
        <v>-2733.6527777777778</v>
      </c>
      <c r="V64" s="276">
        <v>-2704.8774853801169</v>
      </c>
      <c r="W64" s="276">
        <v>-2676.102192982456</v>
      </c>
      <c r="X64" s="276">
        <v>-2647.3269005847951</v>
      </c>
      <c r="Y64" s="276">
        <v>-2618.5516081871347</v>
      </c>
      <c r="Z64" s="276">
        <v>-2589.7763157894733</v>
      </c>
      <c r="AA64" s="276">
        <v>-2561.0010233918129</v>
      </c>
      <c r="AB64" s="276">
        <v>-2532.2257309941519</v>
      </c>
      <c r="AC64" s="276">
        <v>-2503.450438596491</v>
      </c>
      <c r="AD64" s="276">
        <v>-2474.6751461988301</v>
      </c>
      <c r="AE64" s="276">
        <v>-2445.8998538011697</v>
      </c>
      <c r="AF64" s="276">
        <v>-2417.1245614035088</v>
      </c>
      <c r="AG64" s="276">
        <v>-2388.3492690058479</v>
      </c>
      <c r="AH64" s="276">
        <v>-2359.573976608187</v>
      </c>
      <c r="AI64" s="276">
        <v>-2330.7986842105261</v>
      </c>
      <c r="AJ64" s="276">
        <v>-2302.0233918128656</v>
      </c>
      <c r="AK64" s="276">
        <v>-2273.2480994152047</v>
      </c>
      <c r="AL64" s="276">
        <v>-2244.4728070175433</v>
      </c>
      <c r="AM64" s="276">
        <v>-2215.6975146198829</v>
      </c>
      <c r="AN64" s="276">
        <v>-2186.9222222222224</v>
      </c>
      <c r="AO64" s="276">
        <v>-2158.1469298245611</v>
      </c>
      <c r="AP64" s="276">
        <v>-2129.3716374269002</v>
      </c>
      <c r="AQ64" s="276">
        <v>-2100.5963450292397</v>
      </c>
      <c r="AR64" s="276">
        <v>-2071.8210526315788</v>
      </c>
      <c r="AS64" s="276">
        <v>-2043.0457602339179</v>
      </c>
      <c r="AT64" s="276">
        <v>-2014.270467836257</v>
      </c>
      <c r="AU64" s="276">
        <v>-1985.4951754385963</v>
      </c>
      <c r="AV64" s="276">
        <v>-1956.7198830409357</v>
      </c>
      <c r="AW64" s="276">
        <v>-1927.9445906432745</v>
      </c>
      <c r="AX64" s="276">
        <v>-1899.1692982456136</v>
      </c>
      <c r="AY64" s="276">
        <v>-1870.3940058479529</v>
      </c>
      <c r="AZ64" s="276">
        <v>-1841.6187134502923</v>
      </c>
      <c r="BA64" s="276">
        <v>-1812.8434210526314</v>
      </c>
      <c r="BB64" s="276">
        <v>-1784.0681286549707</v>
      </c>
      <c r="BC64" s="276">
        <v>-1755.29283625731</v>
      </c>
      <c r="BD64" s="276">
        <v>-1726.5175438596493</v>
      </c>
      <c r="BE64" s="276">
        <v>-1697.7422514619886</v>
      </c>
      <c r="BF64" s="276">
        <v>-1668.966959064328</v>
      </c>
      <c r="BG64" s="276">
        <v>-1640.1916666666673</v>
      </c>
    </row>
    <row r="65" spans="1:59" s="226" customFormat="1" ht="15.75" x14ac:dyDescent="0.25">
      <c r="A65" s="277" t="s">
        <v>272</v>
      </c>
      <c r="B65" s="276">
        <v>0</v>
      </c>
      <c r="C65" s="276">
        <v>0</v>
      </c>
      <c r="D65" s="276">
        <v>0</v>
      </c>
      <c r="E65" s="276">
        <v>0</v>
      </c>
      <c r="F65" s="276">
        <v>0</v>
      </c>
      <c r="G65" s="276">
        <v>0</v>
      </c>
      <c r="H65" s="276">
        <v>0</v>
      </c>
      <c r="I65" s="276">
        <v>0</v>
      </c>
      <c r="J65" s="276">
        <v>0</v>
      </c>
      <c r="K65" s="276">
        <v>0</v>
      </c>
      <c r="L65" s="276">
        <v>0</v>
      </c>
      <c r="M65" s="276">
        <v>0</v>
      </c>
      <c r="N65" s="276">
        <v>0</v>
      </c>
      <c r="O65" s="276">
        <v>0</v>
      </c>
      <c r="P65" s="276">
        <v>0</v>
      </c>
      <c r="Q65" s="276">
        <v>0</v>
      </c>
      <c r="R65" s="276">
        <v>0</v>
      </c>
      <c r="S65" s="276">
        <v>0</v>
      </c>
      <c r="T65" s="276">
        <v>0</v>
      </c>
      <c r="U65" s="276">
        <v>0</v>
      </c>
      <c r="V65" s="276">
        <v>0</v>
      </c>
      <c r="W65" s="276">
        <v>0</v>
      </c>
      <c r="X65" s="276">
        <v>0</v>
      </c>
      <c r="Y65" s="276">
        <v>0</v>
      </c>
      <c r="Z65" s="276">
        <v>0</v>
      </c>
      <c r="AA65" s="276">
        <v>0</v>
      </c>
      <c r="AB65" s="276">
        <v>0</v>
      </c>
      <c r="AC65" s="276">
        <v>0</v>
      </c>
      <c r="AD65" s="276">
        <v>0</v>
      </c>
      <c r="AE65" s="276">
        <v>0</v>
      </c>
      <c r="AF65" s="276">
        <v>0</v>
      </c>
      <c r="AG65" s="276">
        <v>0</v>
      </c>
      <c r="AH65" s="276">
        <v>0</v>
      </c>
      <c r="AI65" s="276">
        <v>0</v>
      </c>
      <c r="AJ65" s="276">
        <v>0</v>
      </c>
      <c r="AK65" s="276">
        <v>0</v>
      </c>
      <c r="AL65" s="276">
        <v>0</v>
      </c>
      <c r="AM65" s="276">
        <v>0</v>
      </c>
      <c r="AN65" s="276">
        <v>0</v>
      </c>
      <c r="AO65" s="276">
        <v>0</v>
      </c>
      <c r="AP65" s="276">
        <v>0</v>
      </c>
      <c r="AQ65" s="276">
        <v>0</v>
      </c>
      <c r="AR65" s="276">
        <v>0</v>
      </c>
      <c r="AS65" s="276">
        <v>0</v>
      </c>
      <c r="AT65" s="276">
        <v>0</v>
      </c>
      <c r="AU65" s="276">
        <v>0</v>
      </c>
      <c r="AV65" s="276">
        <v>0</v>
      </c>
      <c r="AW65" s="276">
        <v>0</v>
      </c>
      <c r="AX65" s="276">
        <v>0</v>
      </c>
      <c r="AY65" s="276">
        <v>0</v>
      </c>
      <c r="AZ65" s="276">
        <v>0</v>
      </c>
      <c r="BA65" s="276">
        <v>0</v>
      </c>
      <c r="BB65" s="276">
        <v>0</v>
      </c>
      <c r="BC65" s="276">
        <v>0</v>
      </c>
      <c r="BD65" s="276">
        <v>0</v>
      </c>
      <c r="BE65" s="276">
        <v>0</v>
      </c>
      <c r="BF65" s="276">
        <v>0</v>
      </c>
      <c r="BG65" s="276">
        <v>0</v>
      </c>
    </row>
    <row r="66" spans="1:59" s="226" customFormat="1" ht="15.75" x14ac:dyDescent="0.25">
      <c r="A66" s="277" t="s">
        <v>271</v>
      </c>
      <c r="B66" s="276">
        <v>0</v>
      </c>
      <c r="C66" s="276">
        <v>0</v>
      </c>
      <c r="D66" s="276">
        <v>0</v>
      </c>
      <c r="E66" s="276">
        <v>0</v>
      </c>
      <c r="F66" s="276">
        <v>0</v>
      </c>
      <c r="G66" s="276">
        <v>0</v>
      </c>
      <c r="H66" s="276">
        <v>0</v>
      </c>
      <c r="I66" s="276">
        <v>0</v>
      </c>
      <c r="J66" s="276">
        <v>0</v>
      </c>
      <c r="K66" s="276">
        <v>0</v>
      </c>
      <c r="L66" s="276">
        <v>0</v>
      </c>
      <c r="M66" s="276">
        <v>0</v>
      </c>
      <c r="N66" s="276">
        <v>0</v>
      </c>
      <c r="O66" s="276">
        <v>0</v>
      </c>
      <c r="P66" s="276">
        <v>0</v>
      </c>
      <c r="Q66" s="276">
        <v>0</v>
      </c>
      <c r="R66" s="276">
        <v>0</v>
      </c>
      <c r="S66" s="276">
        <v>0</v>
      </c>
      <c r="T66" s="276">
        <v>0</v>
      </c>
      <c r="U66" s="276">
        <v>0</v>
      </c>
      <c r="V66" s="276">
        <v>0</v>
      </c>
      <c r="W66" s="276">
        <v>0</v>
      </c>
      <c r="X66" s="276">
        <v>0</v>
      </c>
      <c r="Y66" s="276">
        <v>0</v>
      </c>
      <c r="Z66" s="276">
        <v>0</v>
      </c>
      <c r="AA66" s="276">
        <v>0</v>
      </c>
      <c r="AB66" s="276">
        <v>0</v>
      </c>
      <c r="AC66" s="276">
        <v>0</v>
      </c>
      <c r="AD66" s="276">
        <v>0</v>
      </c>
      <c r="AE66" s="276">
        <v>0</v>
      </c>
      <c r="AF66" s="276">
        <v>0</v>
      </c>
      <c r="AG66" s="276">
        <v>0</v>
      </c>
      <c r="AH66" s="276">
        <v>0</v>
      </c>
      <c r="AI66" s="276">
        <v>0</v>
      </c>
      <c r="AJ66" s="276">
        <v>0</v>
      </c>
      <c r="AK66" s="276">
        <v>0</v>
      </c>
      <c r="AL66" s="276">
        <v>0</v>
      </c>
      <c r="AM66" s="276">
        <v>0</v>
      </c>
      <c r="AN66" s="276">
        <v>0</v>
      </c>
      <c r="AO66" s="276">
        <v>0</v>
      </c>
      <c r="AP66" s="276">
        <v>0</v>
      </c>
      <c r="AQ66" s="276">
        <v>0</v>
      </c>
      <c r="AR66" s="276">
        <v>0</v>
      </c>
      <c r="AS66" s="276">
        <v>0</v>
      </c>
      <c r="AT66" s="276">
        <v>0</v>
      </c>
      <c r="AU66" s="276">
        <v>0</v>
      </c>
      <c r="AV66" s="276">
        <v>0</v>
      </c>
      <c r="AW66" s="276">
        <v>0</v>
      </c>
      <c r="AX66" s="276">
        <v>0</v>
      </c>
      <c r="AY66" s="276">
        <v>0</v>
      </c>
      <c r="AZ66" s="276">
        <v>0</v>
      </c>
      <c r="BA66" s="276">
        <v>0</v>
      </c>
      <c r="BB66" s="276">
        <v>0</v>
      </c>
      <c r="BC66" s="276">
        <v>0</v>
      </c>
      <c r="BD66" s="276">
        <v>0</v>
      </c>
      <c r="BE66" s="276">
        <v>0</v>
      </c>
      <c r="BF66" s="276">
        <v>0</v>
      </c>
      <c r="BG66" s="276">
        <v>0</v>
      </c>
    </row>
    <row r="67" spans="1:59" s="226" customFormat="1" ht="15.75" x14ac:dyDescent="0.25">
      <c r="A67" s="277" t="s">
        <v>532</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6"/>
      <c r="AL67" s="276"/>
      <c r="AM67" s="276"/>
      <c r="AN67" s="276"/>
      <c r="AO67" s="276"/>
      <c r="AP67" s="276"/>
      <c r="AQ67" s="276"/>
      <c r="AR67" s="276"/>
      <c r="AS67" s="276"/>
      <c r="AT67" s="276"/>
      <c r="AU67" s="276"/>
      <c r="AV67" s="276"/>
      <c r="AW67" s="276"/>
      <c r="AX67" s="276"/>
      <c r="AY67" s="276"/>
      <c r="AZ67" s="276"/>
      <c r="BA67" s="276"/>
      <c r="BB67" s="276"/>
      <c r="BC67" s="276"/>
      <c r="BD67" s="276"/>
      <c r="BE67" s="276"/>
      <c r="BF67" s="276"/>
      <c r="BG67" s="276"/>
    </row>
    <row r="68" spans="1:59" s="226" customFormat="1" ht="15.75" x14ac:dyDescent="0.25">
      <c r="A68" s="277" t="s">
        <v>532</v>
      </c>
      <c r="B68" s="276">
        <v>0</v>
      </c>
      <c r="C68" s="276">
        <v>0</v>
      </c>
      <c r="D68" s="276">
        <v>0</v>
      </c>
      <c r="E68" s="276">
        <v>0</v>
      </c>
      <c r="F68" s="276">
        <v>0</v>
      </c>
      <c r="G68" s="276">
        <v>0</v>
      </c>
      <c r="H68" s="276">
        <v>0</v>
      </c>
      <c r="I68" s="276">
        <v>0</v>
      </c>
      <c r="J68" s="276">
        <v>0</v>
      </c>
      <c r="K68" s="276">
        <v>0</v>
      </c>
      <c r="L68" s="276">
        <v>0</v>
      </c>
      <c r="M68" s="276">
        <v>0</v>
      </c>
      <c r="N68" s="276">
        <v>0</v>
      </c>
      <c r="O68" s="276">
        <v>0</v>
      </c>
      <c r="P68" s="276">
        <v>0</v>
      </c>
      <c r="Q68" s="276">
        <v>0</v>
      </c>
      <c r="R68" s="276">
        <v>0</v>
      </c>
      <c r="S68" s="276">
        <v>0</v>
      </c>
      <c r="T68" s="276">
        <v>0</v>
      </c>
      <c r="U68" s="276">
        <v>0</v>
      </c>
      <c r="V68" s="276">
        <v>0</v>
      </c>
      <c r="W68" s="276">
        <v>0</v>
      </c>
      <c r="X68" s="276">
        <v>0</v>
      </c>
      <c r="Y68" s="276">
        <v>0</v>
      </c>
      <c r="Z68" s="276">
        <v>0</v>
      </c>
      <c r="AA68" s="276">
        <v>0</v>
      </c>
      <c r="AB68" s="276">
        <v>0</v>
      </c>
      <c r="AC68" s="276">
        <v>0</v>
      </c>
      <c r="AD68" s="276">
        <v>0</v>
      </c>
      <c r="AE68" s="276">
        <v>0</v>
      </c>
      <c r="AF68" s="276">
        <v>0</v>
      </c>
      <c r="AG68" s="276">
        <v>0</v>
      </c>
      <c r="AH68" s="276">
        <v>0</v>
      </c>
      <c r="AI68" s="276">
        <v>0</v>
      </c>
      <c r="AJ68" s="276">
        <v>0</v>
      </c>
      <c r="AK68" s="276">
        <v>0</v>
      </c>
      <c r="AL68" s="276">
        <v>0</v>
      </c>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row>
    <row r="69" spans="1:59" s="226" customFormat="1" ht="15.75" x14ac:dyDescent="0.25">
      <c r="A69" s="277" t="s">
        <v>532</v>
      </c>
      <c r="B69" s="276"/>
      <c r="C69" s="276">
        <v>0</v>
      </c>
      <c r="D69" s="276">
        <v>0</v>
      </c>
      <c r="E69" s="276">
        <v>0</v>
      </c>
      <c r="F69" s="276">
        <v>0</v>
      </c>
      <c r="G69" s="276">
        <v>0</v>
      </c>
      <c r="H69" s="276">
        <v>0</v>
      </c>
      <c r="I69" s="276">
        <v>0</v>
      </c>
      <c r="J69" s="276">
        <v>0</v>
      </c>
      <c r="K69" s="276">
        <v>0</v>
      </c>
      <c r="L69" s="276">
        <v>0</v>
      </c>
      <c r="M69" s="276">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c r="BA69" s="276">
        <v>0</v>
      </c>
      <c r="BB69" s="276">
        <v>0</v>
      </c>
      <c r="BC69" s="276">
        <v>0</v>
      </c>
      <c r="BD69" s="276">
        <v>0</v>
      </c>
      <c r="BE69" s="276">
        <v>0</v>
      </c>
      <c r="BF69" s="276">
        <v>0</v>
      </c>
      <c r="BG69" s="276">
        <v>0</v>
      </c>
    </row>
    <row r="70" spans="1:59" s="226" customFormat="1" ht="15.75" x14ac:dyDescent="0.25">
      <c r="A70" s="277" t="s">
        <v>270</v>
      </c>
      <c r="B70" s="276"/>
      <c r="C70" s="276">
        <v>-3251.6080409356728</v>
      </c>
      <c r="D70" s="276">
        <v>-3222.8327485380119</v>
      </c>
      <c r="E70" s="276">
        <v>-3194.0574561403505</v>
      </c>
      <c r="F70" s="276">
        <v>-3165.28216374269</v>
      </c>
      <c r="G70" s="276">
        <v>-3136.5068713450296</v>
      </c>
      <c r="H70" s="276">
        <v>-3107.7315789473687</v>
      </c>
      <c r="I70" s="276">
        <v>-3078.9562865497073</v>
      </c>
      <c r="J70" s="276">
        <v>-3050.1809941520469</v>
      </c>
      <c r="K70" s="276">
        <v>-3021.405701754386</v>
      </c>
      <c r="L70" s="276">
        <v>-2992.6304093567255</v>
      </c>
      <c r="M70" s="276">
        <v>-2963.8551169590642</v>
      </c>
      <c r="N70" s="276">
        <v>-2935.0798245614033</v>
      </c>
      <c r="O70" s="276">
        <v>-2906.3045321637428</v>
      </c>
      <c r="P70" s="276">
        <v>-2877.5292397660819</v>
      </c>
      <c r="Q70" s="276">
        <v>-2848.753947368421</v>
      </c>
      <c r="R70" s="276">
        <v>-2819.9786549707601</v>
      </c>
      <c r="S70" s="276">
        <v>-2791.2033625730996</v>
      </c>
      <c r="T70" s="276">
        <v>-2762.4280701754383</v>
      </c>
      <c r="U70" s="276">
        <v>-2733.6527777777778</v>
      </c>
      <c r="V70" s="276">
        <v>-2704.8774853801169</v>
      </c>
      <c r="W70" s="276">
        <v>-2676.102192982456</v>
      </c>
      <c r="X70" s="276">
        <v>-2647.3269005847951</v>
      </c>
      <c r="Y70" s="276">
        <v>-2618.5516081871347</v>
      </c>
      <c r="Z70" s="276">
        <v>-2589.7763157894733</v>
      </c>
      <c r="AA70" s="276">
        <v>-2561.0010233918129</v>
      </c>
      <c r="AB70" s="276">
        <v>-2532.2257309941519</v>
      </c>
      <c r="AC70" s="276">
        <v>-2503.450438596491</v>
      </c>
      <c r="AD70" s="276">
        <v>-2474.6751461988301</v>
      </c>
      <c r="AE70" s="276">
        <v>-2445.8998538011697</v>
      </c>
      <c r="AF70" s="276">
        <v>-2417.1245614035088</v>
      </c>
      <c r="AG70" s="276">
        <v>-2388.3492690058479</v>
      </c>
      <c r="AH70" s="276">
        <v>-2359.573976608187</v>
      </c>
      <c r="AI70" s="276">
        <v>-2330.7986842105261</v>
      </c>
      <c r="AJ70" s="276">
        <v>-2302.0233918128656</v>
      </c>
      <c r="AK70" s="276">
        <v>-2273.2480994152047</v>
      </c>
      <c r="AL70" s="276">
        <v>-2244.4728070175433</v>
      </c>
      <c r="AM70" s="276">
        <v>-2215.6975146198829</v>
      </c>
      <c r="AN70" s="276">
        <v>-2186.9222222222224</v>
      </c>
      <c r="AO70" s="276">
        <v>-2158.1469298245611</v>
      </c>
      <c r="AP70" s="276">
        <v>-2129.3716374269002</v>
      </c>
      <c r="AQ70" s="276">
        <v>-2100.5963450292397</v>
      </c>
      <c r="AR70" s="276">
        <v>-2071.8210526315788</v>
      </c>
      <c r="AS70" s="276">
        <v>-2043.0457602339179</v>
      </c>
      <c r="AT70" s="276">
        <v>-2014.270467836257</v>
      </c>
      <c r="AU70" s="276">
        <v>-1985.4951754385963</v>
      </c>
      <c r="AV70" s="276">
        <v>-1956.7198830409357</v>
      </c>
      <c r="AW70" s="276">
        <v>-1927.9445906432745</v>
      </c>
      <c r="AX70" s="276">
        <v>-1899.1692982456136</v>
      </c>
      <c r="AY70" s="276">
        <v>-1870.3940058479529</v>
      </c>
      <c r="AZ70" s="276">
        <v>-1841.6187134502923</v>
      </c>
      <c r="BA70" s="276">
        <v>-1812.8434210526314</v>
      </c>
      <c r="BB70" s="276">
        <v>-1784.0681286549707</v>
      </c>
      <c r="BC70" s="276">
        <v>-1755.29283625731</v>
      </c>
      <c r="BD70" s="276">
        <v>-1726.5175438596493</v>
      </c>
      <c r="BE70" s="276">
        <v>-1697.7422514619886</v>
      </c>
      <c r="BF70" s="276">
        <v>-1668.966959064328</v>
      </c>
      <c r="BG70" s="276">
        <v>-1640.1916666666673</v>
      </c>
    </row>
    <row r="71" spans="1:59" s="231" customFormat="1" ht="14.25" x14ac:dyDescent="0.25">
      <c r="A71" s="278" t="s">
        <v>558</v>
      </c>
      <c r="B71" s="274">
        <v>0</v>
      </c>
      <c r="C71" s="274">
        <v>-3251.6080409356728</v>
      </c>
      <c r="D71" s="274">
        <v>-3222.8327485380119</v>
      </c>
      <c r="E71" s="274">
        <v>-3194.0574561403505</v>
      </c>
      <c r="F71" s="274">
        <v>-3165.28216374269</v>
      </c>
      <c r="G71" s="274">
        <v>-3136.5068713450296</v>
      </c>
      <c r="H71" s="274">
        <v>-3107.7315789473687</v>
      </c>
      <c r="I71" s="274">
        <v>-3078.9562865497073</v>
      </c>
      <c r="J71" s="274">
        <v>-3050.1809941520469</v>
      </c>
      <c r="K71" s="274">
        <v>-3021.405701754386</v>
      </c>
      <c r="L71" s="274">
        <v>-2992.6304093567255</v>
      </c>
      <c r="M71" s="274">
        <v>-2963.8551169590642</v>
      </c>
      <c r="N71" s="274">
        <v>-2935.0798245614033</v>
      </c>
      <c r="O71" s="274">
        <v>-2906.3045321637428</v>
      </c>
      <c r="P71" s="274">
        <v>-2877.5292397660819</v>
      </c>
      <c r="Q71" s="274">
        <v>-2848.753947368421</v>
      </c>
      <c r="R71" s="274">
        <v>-2819.9786549707601</v>
      </c>
      <c r="S71" s="274">
        <v>-2791.2033625730996</v>
      </c>
      <c r="T71" s="274">
        <v>-2762.4280701754383</v>
      </c>
      <c r="U71" s="274">
        <v>-2733.6527777777778</v>
      </c>
      <c r="V71" s="274">
        <v>-2704.8774853801169</v>
      </c>
      <c r="W71" s="274">
        <v>-2676.102192982456</v>
      </c>
      <c r="X71" s="274">
        <v>-2647.3269005847951</v>
      </c>
      <c r="Y71" s="274">
        <v>-2618.5516081871347</v>
      </c>
      <c r="Z71" s="274">
        <v>-2589.7763157894733</v>
      </c>
      <c r="AA71" s="274">
        <v>-2561.0010233918129</v>
      </c>
      <c r="AB71" s="274">
        <v>-2532.2257309941519</v>
      </c>
      <c r="AC71" s="274">
        <v>-2503.450438596491</v>
      </c>
      <c r="AD71" s="274">
        <v>-2474.6751461988301</v>
      </c>
      <c r="AE71" s="274">
        <v>-2445.8998538011697</v>
      </c>
      <c r="AF71" s="274">
        <v>-2417.1245614035088</v>
      </c>
      <c r="AG71" s="274">
        <v>-2388.3492690058479</v>
      </c>
      <c r="AH71" s="274">
        <v>-2359.573976608187</v>
      </c>
      <c r="AI71" s="274">
        <v>-2330.7986842105261</v>
      </c>
      <c r="AJ71" s="274">
        <v>-2302.0233918128656</v>
      </c>
      <c r="AK71" s="274">
        <v>-2273.2480994152047</v>
      </c>
      <c r="AL71" s="274">
        <v>-2244.4728070175433</v>
      </c>
      <c r="AM71" s="274">
        <v>-2215.6975146198829</v>
      </c>
      <c r="AN71" s="274">
        <v>-2186.9222222222224</v>
      </c>
      <c r="AO71" s="274">
        <v>-2158.1469298245611</v>
      </c>
      <c r="AP71" s="274">
        <v>-2129.3716374269002</v>
      </c>
      <c r="AQ71" s="274">
        <v>-2100.5963450292397</v>
      </c>
      <c r="AR71" s="274">
        <v>-2071.8210526315788</v>
      </c>
      <c r="AS71" s="274">
        <v>-2043.0457602339179</v>
      </c>
      <c r="AT71" s="274">
        <v>-2014.270467836257</v>
      </c>
      <c r="AU71" s="274">
        <v>-1985.4951754385963</v>
      </c>
      <c r="AV71" s="274">
        <v>-1956.7198830409357</v>
      </c>
      <c r="AW71" s="274">
        <v>-1927.9445906432745</v>
      </c>
      <c r="AX71" s="274">
        <v>-1899.1692982456136</v>
      </c>
      <c r="AY71" s="274">
        <v>-1870.3940058479529</v>
      </c>
      <c r="AZ71" s="274">
        <v>-1841.6187134502923</v>
      </c>
      <c r="BA71" s="274">
        <v>-1812.8434210526314</v>
      </c>
      <c r="BB71" s="274">
        <v>-1784.0681286549707</v>
      </c>
      <c r="BC71" s="274">
        <v>-1755.29283625731</v>
      </c>
      <c r="BD71" s="274">
        <v>-1726.5175438596493</v>
      </c>
      <c r="BE71" s="274">
        <v>-1697.7422514619886</v>
      </c>
      <c r="BF71" s="274">
        <v>-1668.966959064328</v>
      </c>
      <c r="BG71" s="274">
        <v>-1640.1916666666673</v>
      </c>
    </row>
    <row r="72" spans="1:59" s="226" customFormat="1" ht="15.75" x14ac:dyDescent="0.25">
      <c r="A72" s="277" t="s">
        <v>266</v>
      </c>
      <c r="B72" s="276">
        <v>0</v>
      </c>
      <c r="C72" s="276">
        <v>-2615.9356725146199</v>
      </c>
      <c r="D72" s="276">
        <v>-2615.9356725146199</v>
      </c>
      <c r="E72" s="276">
        <v>-2615.9356725146199</v>
      </c>
      <c r="F72" s="276">
        <v>-2615.9356725146199</v>
      </c>
      <c r="G72" s="276">
        <v>-2615.9356725146199</v>
      </c>
      <c r="H72" s="276">
        <v>-2615.9356725146199</v>
      </c>
      <c r="I72" s="276">
        <v>-2615.9356725146199</v>
      </c>
      <c r="J72" s="276">
        <v>-2615.9356725146199</v>
      </c>
      <c r="K72" s="276">
        <v>-2615.9356725146199</v>
      </c>
      <c r="L72" s="276">
        <v>-2615.9356725146199</v>
      </c>
      <c r="M72" s="276">
        <v>-2615.9356725146199</v>
      </c>
      <c r="N72" s="276">
        <v>-2615.9356725146199</v>
      </c>
      <c r="O72" s="276">
        <v>-2615.9356725146199</v>
      </c>
      <c r="P72" s="276">
        <v>-2615.9356725146199</v>
      </c>
      <c r="Q72" s="276">
        <v>-2615.9356725146199</v>
      </c>
      <c r="R72" s="276">
        <v>-2615.9356725146199</v>
      </c>
      <c r="S72" s="276">
        <v>-2615.9356725146199</v>
      </c>
      <c r="T72" s="276">
        <v>-2615.9356725146199</v>
      </c>
      <c r="U72" s="276">
        <v>-2615.9356725146199</v>
      </c>
      <c r="V72" s="276">
        <v>-2615.9356725146199</v>
      </c>
      <c r="W72" s="276">
        <v>-2615.9356725146199</v>
      </c>
      <c r="X72" s="276">
        <v>-2615.9356725146199</v>
      </c>
      <c r="Y72" s="276">
        <v>-2615.9356725146199</v>
      </c>
      <c r="Z72" s="276">
        <v>-2615.9356725146199</v>
      </c>
      <c r="AA72" s="276">
        <v>-2615.9356725146199</v>
      </c>
      <c r="AB72" s="276">
        <v>-2615.9356725146199</v>
      </c>
      <c r="AC72" s="276">
        <v>-2615.9356725146199</v>
      </c>
      <c r="AD72" s="276">
        <v>-2615.9356725146199</v>
      </c>
      <c r="AE72" s="276">
        <v>-2615.9356725146199</v>
      </c>
      <c r="AF72" s="276">
        <v>-2615.9356725146199</v>
      </c>
      <c r="AG72" s="276">
        <v>-2615.9356725146199</v>
      </c>
      <c r="AH72" s="276">
        <v>-2615.9356725146199</v>
      </c>
      <c r="AI72" s="276">
        <v>-2615.9356725146199</v>
      </c>
      <c r="AJ72" s="276">
        <v>-2615.9356725146199</v>
      </c>
      <c r="AK72" s="276">
        <v>-2615.9356725146199</v>
      </c>
      <c r="AL72" s="276">
        <v>-2615.9356725146199</v>
      </c>
      <c r="AM72" s="276">
        <v>-2615.9356725146199</v>
      </c>
      <c r="AN72" s="276">
        <v>-2615.9356725146199</v>
      </c>
      <c r="AO72" s="276">
        <v>-2615.9356725146199</v>
      </c>
      <c r="AP72" s="276">
        <v>-2615.9356725146199</v>
      </c>
      <c r="AQ72" s="276">
        <v>-2615.9356725146199</v>
      </c>
      <c r="AR72" s="276">
        <v>-2615.9356725146199</v>
      </c>
      <c r="AS72" s="276">
        <v>-2615.9356725146199</v>
      </c>
      <c r="AT72" s="276">
        <v>-2615.9356725146199</v>
      </c>
      <c r="AU72" s="276">
        <v>-2615.9356725146199</v>
      </c>
      <c r="AV72" s="276">
        <v>-2615.9356725146199</v>
      </c>
      <c r="AW72" s="276">
        <v>-2615.9356725146199</v>
      </c>
      <c r="AX72" s="276">
        <v>-2615.9356725146199</v>
      </c>
      <c r="AY72" s="276">
        <v>-2615.9356725146199</v>
      </c>
      <c r="AZ72" s="276">
        <v>-2615.9356725146199</v>
      </c>
      <c r="BA72" s="276">
        <v>-2615.9356725146199</v>
      </c>
      <c r="BB72" s="276">
        <v>-2615.9356725146199</v>
      </c>
      <c r="BC72" s="276">
        <v>-2615.9356725146199</v>
      </c>
      <c r="BD72" s="276">
        <v>-2615.9356725146199</v>
      </c>
      <c r="BE72" s="276">
        <v>-2615.9356725146199</v>
      </c>
      <c r="BF72" s="276">
        <v>-2615.9356725146199</v>
      </c>
      <c r="BG72" s="276">
        <v>-2615.9356725146199</v>
      </c>
    </row>
    <row r="73" spans="1:59" s="231" customFormat="1" ht="14.25" x14ac:dyDescent="0.25">
      <c r="A73" s="278" t="s">
        <v>559</v>
      </c>
      <c r="B73" s="274">
        <v>0</v>
      </c>
      <c r="C73" s="274">
        <v>-5867.5437134502927</v>
      </c>
      <c r="D73" s="274">
        <v>-5838.7684210526313</v>
      </c>
      <c r="E73" s="274">
        <v>-5809.9931286549709</v>
      </c>
      <c r="F73" s="274">
        <v>-5781.2178362573104</v>
      </c>
      <c r="G73" s="274">
        <v>-5752.44254385965</v>
      </c>
      <c r="H73" s="274">
        <v>-5723.6672514619886</v>
      </c>
      <c r="I73" s="274">
        <v>-5694.8919590643272</v>
      </c>
      <c r="J73" s="274">
        <v>-5666.1166666666668</v>
      </c>
      <c r="K73" s="274">
        <v>-5637.3413742690063</v>
      </c>
      <c r="L73" s="274">
        <v>-5608.5660818713459</v>
      </c>
      <c r="M73" s="274">
        <v>-5579.7907894736836</v>
      </c>
      <c r="N73" s="274">
        <v>-5551.0154970760232</v>
      </c>
      <c r="O73" s="274">
        <v>-5522.2402046783627</v>
      </c>
      <c r="P73" s="274">
        <v>-5493.4649122807023</v>
      </c>
      <c r="Q73" s="274">
        <v>-5464.6896198830409</v>
      </c>
      <c r="R73" s="274">
        <v>-5435.9143274853795</v>
      </c>
      <c r="S73" s="274">
        <v>-5407.1390350877191</v>
      </c>
      <c r="T73" s="274">
        <v>-5378.3637426900586</v>
      </c>
      <c r="U73" s="274">
        <v>-5349.5884502923982</v>
      </c>
      <c r="V73" s="274">
        <v>-5320.8131578947368</v>
      </c>
      <c r="W73" s="274">
        <v>-5292.0378654970755</v>
      </c>
      <c r="X73" s="274">
        <v>-5263.262573099415</v>
      </c>
      <c r="Y73" s="274">
        <v>-5234.4872807017546</v>
      </c>
      <c r="Z73" s="274">
        <v>-5205.7119883040932</v>
      </c>
      <c r="AA73" s="274">
        <v>-5176.9366959064328</v>
      </c>
      <c r="AB73" s="274">
        <v>-5148.1614035087714</v>
      </c>
      <c r="AC73" s="274">
        <v>-5119.3861111111109</v>
      </c>
      <c r="AD73" s="274">
        <v>-5090.6108187134505</v>
      </c>
      <c r="AE73" s="274">
        <v>-5061.83552631579</v>
      </c>
      <c r="AF73" s="274">
        <v>-5033.0602339181287</v>
      </c>
      <c r="AG73" s="274">
        <v>-5004.2849415204673</v>
      </c>
      <c r="AH73" s="274">
        <v>-4975.5096491228069</v>
      </c>
      <c r="AI73" s="274">
        <v>-4946.7343567251464</v>
      </c>
      <c r="AJ73" s="274">
        <v>-4917.959064327486</v>
      </c>
      <c r="AK73" s="274">
        <v>-4889.1837719298246</v>
      </c>
      <c r="AL73" s="274">
        <v>-4860.4084795321633</v>
      </c>
      <c r="AM73" s="274">
        <v>-4831.6331871345028</v>
      </c>
      <c r="AN73" s="274">
        <v>-4802.8578947368424</v>
      </c>
      <c r="AO73" s="274">
        <v>-4774.082602339181</v>
      </c>
      <c r="AP73" s="274">
        <v>-4745.3073099415196</v>
      </c>
      <c r="AQ73" s="274">
        <v>-4716.5320175438592</v>
      </c>
      <c r="AR73" s="274">
        <v>-4687.7567251461987</v>
      </c>
      <c r="AS73" s="274">
        <v>-4658.9814327485383</v>
      </c>
      <c r="AT73" s="274">
        <v>-4630.2061403508769</v>
      </c>
      <c r="AU73" s="274">
        <v>-4601.4308479532165</v>
      </c>
      <c r="AV73" s="274">
        <v>-4572.6555555555551</v>
      </c>
      <c r="AW73" s="274">
        <v>-4543.8802631578947</v>
      </c>
      <c r="AX73" s="274">
        <v>-4515.1049707602333</v>
      </c>
      <c r="AY73" s="274">
        <v>-4486.3296783625728</v>
      </c>
      <c r="AZ73" s="274">
        <v>-4457.5543859649124</v>
      </c>
      <c r="BA73" s="274">
        <v>-4428.779093567251</v>
      </c>
      <c r="BB73" s="274">
        <v>-4400.0038011695906</v>
      </c>
      <c r="BC73" s="274">
        <v>-4371.2285087719301</v>
      </c>
      <c r="BD73" s="274">
        <v>-4342.4532163742697</v>
      </c>
      <c r="BE73" s="274">
        <v>-4313.6779239766083</v>
      </c>
      <c r="BF73" s="274">
        <v>-4284.9026315789479</v>
      </c>
      <c r="BG73" s="274">
        <v>-4256.1273391812874</v>
      </c>
    </row>
    <row r="74" spans="1:59" s="226" customFormat="1" ht="15.75" x14ac:dyDescent="0.25">
      <c r="A74" s="277" t="s">
        <v>265</v>
      </c>
      <c r="B74" s="276">
        <v>0</v>
      </c>
      <c r="C74" s="276">
        <v>0</v>
      </c>
      <c r="D74" s="276">
        <v>0</v>
      </c>
      <c r="E74" s="276">
        <v>0</v>
      </c>
      <c r="F74" s="276">
        <v>0</v>
      </c>
      <c r="G74" s="276">
        <v>0</v>
      </c>
      <c r="H74" s="276">
        <v>0</v>
      </c>
      <c r="I74" s="276">
        <v>0</v>
      </c>
      <c r="J74" s="276">
        <v>0</v>
      </c>
      <c r="K74" s="276">
        <v>0</v>
      </c>
      <c r="L74" s="276">
        <v>0</v>
      </c>
      <c r="M74" s="276">
        <v>0</v>
      </c>
      <c r="N74" s="276">
        <v>0</v>
      </c>
      <c r="O74" s="276">
        <v>0</v>
      </c>
      <c r="P74" s="276">
        <v>0</v>
      </c>
      <c r="Q74" s="276">
        <v>0</v>
      </c>
      <c r="R74" s="276">
        <v>0</v>
      </c>
      <c r="S74" s="276">
        <v>0</v>
      </c>
      <c r="T74" s="276">
        <v>0</v>
      </c>
      <c r="U74" s="276">
        <v>0</v>
      </c>
      <c r="V74" s="276">
        <v>0</v>
      </c>
      <c r="W74" s="276">
        <v>0</v>
      </c>
      <c r="X74" s="276">
        <v>0</v>
      </c>
      <c r="Y74" s="276">
        <v>0</v>
      </c>
      <c r="Z74" s="276">
        <v>0</v>
      </c>
      <c r="AA74" s="276">
        <v>0</v>
      </c>
      <c r="AB74" s="276">
        <v>0</v>
      </c>
      <c r="AC74" s="276">
        <v>0</v>
      </c>
      <c r="AD74" s="276">
        <v>0</v>
      </c>
      <c r="AE74" s="276">
        <v>0</v>
      </c>
      <c r="AF74" s="276">
        <v>0</v>
      </c>
      <c r="AG74" s="276">
        <v>0</v>
      </c>
      <c r="AH74" s="276">
        <v>0</v>
      </c>
      <c r="AI74" s="276">
        <v>0</v>
      </c>
      <c r="AJ74" s="276">
        <v>0</v>
      </c>
      <c r="AK74" s="276">
        <v>0</v>
      </c>
      <c r="AL74" s="276">
        <v>0</v>
      </c>
      <c r="AM74" s="276">
        <v>0</v>
      </c>
      <c r="AN74" s="276">
        <v>0</v>
      </c>
      <c r="AO74" s="276">
        <v>0</v>
      </c>
      <c r="AP74" s="276">
        <v>0</v>
      </c>
      <c r="AQ74" s="276">
        <v>0</v>
      </c>
      <c r="AR74" s="276">
        <v>0</v>
      </c>
      <c r="AS74" s="276">
        <v>0</v>
      </c>
      <c r="AT74" s="276">
        <v>0</v>
      </c>
      <c r="AU74" s="276">
        <v>0</v>
      </c>
      <c r="AV74" s="276">
        <v>0</v>
      </c>
      <c r="AW74" s="276">
        <v>0</v>
      </c>
      <c r="AX74" s="276">
        <v>0</v>
      </c>
      <c r="AY74" s="276">
        <v>0</v>
      </c>
      <c r="AZ74" s="276">
        <v>0</v>
      </c>
      <c r="BA74" s="276">
        <v>0</v>
      </c>
      <c r="BB74" s="276">
        <v>0</v>
      </c>
      <c r="BC74" s="276">
        <v>0</v>
      </c>
      <c r="BD74" s="276">
        <v>0</v>
      </c>
      <c r="BE74" s="276">
        <v>0</v>
      </c>
      <c r="BF74" s="276">
        <v>0</v>
      </c>
      <c r="BG74" s="276">
        <v>0</v>
      </c>
    </row>
    <row r="75" spans="1:59" s="231" customFormat="1" ht="14.25" x14ac:dyDescent="0.25">
      <c r="A75" s="278" t="s">
        <v>269</v>
      </c>
      <c r="B75" s="274">
        <v>0</v>
      </c>
      <c r="C75" s="274">
        <v>-5867.5437134502927</v>
      </c>
      <c r="D75" s="274">
        <v>-5838.7684210526313</v>
      </c>
      <c r="E75" s="274">
        <v>-5809.9931286549709</v>
      </c>
      <c r="F75" s="274">
        <v>-5781.2178362573104</v>
      </c>
      <c r="G75" s="274">
        <v>-5752.44254385965</v>
      </c>
      <c r="H75" s="274">
        <v>-5723.6672514619886</v>
      </c>
      <c r="I75" s="274">
        <v>-5694.8919590643272</v>
      </c>
      <c r="J75" s="274">
        <v>-5666.1166666666668</v>
      </c>
      <c r="K75" s="274">
        <v>-5637.3413742690063</v>
      </c>
      <c r="L75" s="274">
        <v>-5608.5660818713459</v>
      </c>
      <c r="M75" s="274">
        <v>-5579.7907894736836</v>
      </c>
      <c r="N75" s="274">
        <v>-5551.0154970760232</v>
      </c>
      <c r="O75" s="274">
        <v>-5522.2402046783627</v>
      </c>
      <c r="P75" s="274">
        <v>-5493.4649122807023</v>
      </c>
      <c r="Q75" s="274">
        <v>-5464.6896198830409</v>
      </c>
      <c r="R75" s="274">
        <v>-5435.9143274853795</v>
      </c>
      <c r="S75" s="274">
        <v>-5407.1390350877191</v>
      </c>
      <c r="T75" s="274">
        <v>-5378.3637426900586</v>
      </c>
      <c r="U75" s="274">
        <v>-5349.5884502923982</v>
      </c>
      <c r="V75" s="274">
        <v>-5320.8131578947368</v>
      </c>
      <c r="W75" s="274">
        <v>-5292.0378654970755</v>
      </c>
      <c r="X75" s="274">
        <v>-5263.262573099415</v>
      </c>
      <c r="Y75" s="274">
        <v>-5234.4872807017546</v>
      </c>
      <c r="Z75" s="274">
        <v>-5205.7119883040932</v>
      </c>
      <c r="AA75" s="274">
        <v>-5176.9366959064328</v>
      </c>
      <c r="AB75" s="274">
        <v>-5148.1614035087714</v>
      </c>
      <c r="AC75" s="274">
        <v>-5119.3861111111109</v>
      </c>
      <c r="AD75" s="274">
        <v>-5090.6108187134505</v>
      </c>
      <c r="AE75" s="274">
        <v>-5061.83552631579</v>
      </c>
      <c r="AF75" s="274">
        <v>-5033.0602339181287</v>
      </c>
      <c r="AG75" s="274">
        <v>-5004.2849415204673</v>
      </c>
      <c r="AH75" s="274">
        <v>-4975.5096491228069</v>
      </c>
      <c r="AI75" s="274">
        <v>-4946.7343567251464</v>
      </c>
      <c r="AJ75" s="274">
        <v>-4917.959064327486</v>
      </c>
      <c r="AK75" s="274">
        <v>-4889.1837719298246</v>
      </c>
      <c r="AL75" s="274">
        <v>-4860.4084795321633</v>
      </c>
      <c r="AM75" s="274">
        <v>-4831.6331871345028</v>
      </c>
      <c r="AN75" s="274">
        <v>-4802.8578947368424</v>
      </c>
      <c r="AO75" s="274">
        <v>-4774.082602339181</v>
      </c>
      <c r="AP75" s="274">
        <v>-4745.3073099415196</v>
      </c>
      <c r="AQ75" s="274">
        <v>-4716.5320175438592</v>
      </c>
      <c r="AR75" s="274">
        <v>-4687.7567251461987</v>
      </c>
      <c r="AS75" s="274">
        <v>-4658.9814327485383</v>
      </c>
      <c r="AT75" s="274">
        <v>-4630.2061403508769</v>
      </c>
      <c r="AU75" s="274">
        <v>-4601.4308479532165</v>
      </c>
      <c r="AV75" s="274">
        <v>-4572.6555555555551</v>
      </c>
      <c r="AW75" s="274">
        <v>-4543.8802631578947</v>
      </c>
      <c r="AX75" s="274">
        <v>-4515.1049707602333</v>
      </c>
      <c r="AY75" s="274">
        <v>-4486.3296783625728</v>
      </c>
      <c r="AZ75" s="274">
        <v>-4457.5543859649124</v>
      </c>
      <c r="BA75" s="274">
        <v>-4428.779093567251</v>
      </c>
      <c r="BB75" s="274">
        <v>-4400.0038011695906</v>
      </c>
      <c r="BC75" s="274">
        <v>-4371.2285087719301</v>
      </c>
      <c r="BD75" s="274">
        <v>-4342.4532163742697</v>
      </c>
      <c r="BE75" s="274">
        <v>-4313.6779239766083</v>
      </c>
      <c r="BF75" s="274">
        <v>-4284.9026315789479</v>
      </c>
      <c r="BG75" s="274">
        <v>-4256.1273391812874</v>
      </c>
    </row>
    <row r="76" spans="1:59" s="226" customFormat="1" ht="15.75" x14ac:dyDescent="0.25">
      <c r="A76" s="277" t="s">
        <v>264</v>
      </c>
      <c r="B76" s="276">
        <v>0</v>
      </c>
      <c r="C76" s="276">
        <v>1173.5087426900586</v>
      </c>
      <c r="D76" s="276">
        <v>1167.7536842105262</v>
      </c>
      <c r="E76" s="276">
        <v>1161.9986257309943</v>
      </c>
      <c r="F76" s="276">
        <v>1156.2435672514621</v>
      </c>
      <c r="G76" s="276">
        <v>1150.4885087719301</v>
      </c>
      <c r="H76" s="276">
        <v>1144.7334502923977</v>
      </c>
      <c r="I76" s="276">
        <v>1138.9783918128655</v>
      </c>
      <c r="J76" s="276">
        <v>1133.2233333333334</v>
      </c>
      <c r="K76" s="276">
        <v>1127.4682748538014</v>
      </c>
      <c r="L76" s="276">
        <v>1121.7132163742692</v>
      </c>
      <c r="M76" s="276">
        <v>1115.9581578947368</v>
      </c>
      <c r="N76" s="276">
        <v>1110.2030994152046</v>
      </c>
      <c r="O76" s="276">
        <v>1104.4480409356727</v>
      </c>
      <c r="P76" s="276">
        <v>1098.6929824561405</v>
      </c>
      <c r="Q76" s="276">
        <v>1092.9379239766083</v>
      </c>
      <c r="R76" s="276">
        <v>1087.1828654970759</v>
      </c>
      <c r="S76" s="276">
        <v>1081.427807017544</v>
      </c>
      <c r="T76" s="276">
        <v>1075.6727485380118</v>
      </c>
      <c r="U76" s="276">
        <v>1069.9176900584796</v>
      </c>
      <c r="V76" s="276">
        <v>1064.1626315789474</v>
      </c>
      <c r="W76" s="276">
        <v>1058.4075730994152</v>
      </c>
      <c r="X76" s="276">
        <v>1052.652514619883</v>
      </c>
      <c r="Y76" s="276">
        <v>1046.8974561403509</v>
      </c>
      <c r="Z76" s="276">
        <v>1041.1423976608187</v>
      </c>
      <c r="AA76" s="276">
        <v>1035.3873391812865</v>
      </c>
      <c r="AB76" s="276">
        <v>1029.6322807017543</v>
      </c>
      <c r="AC76" s="276">
        <v>1023.8772222222223</v>
      </c>
      <c r="AD76" s="276">
        <v>1018.1221637426902</v>
      </c>
      <c r="AE76" s="276">
        <v>1012.367105263158</v>
      </c>
      <c r="AF76" s="276">
        <v>1006.6120467836258</v>
      </c>
      <c r="AG76" s="276">
        <v>1000.8569883040935</v>
      </c>
      <c r="AH76" s="276">
        <v>995.10192982456147</v>
      </c>
      <c r="AI76" s="276">
        <v>989.34687134502929</v>
      </c>
      <c r="AJ76" s="276">
        <v>983.59181286549722</v>
      </c>
      <c r="AK76" s="276">
        <v>977.83675438596492</v>
      </c>
      <c r="AL76" s="276">
        <v>972.08169590643274</v>
      </c>
      <c r="AM76" s="276">
        <v>966.32663742690056</v>
      </c>
      <c r="AN76" s="276">
        <v>960.57157894736849</v>
      </c>
      <c r="AO76" s="276">
        <v>954.8165204678362</v>
      </c>
      <c r="AP76" s="276">
        <v>949.06146198830402</v>
      </c>
      <c r="AQ76" s="276">
        <v>943.30640350877184</v>
      </c>
      <c r="AR76" s="276">
        <v>937.55134502923977</v>
      </c>
      <c r="AS76" s="276">
        <v>931.7962865497077</v>
      </c>
      <c r="AT76" s="276">
        <v>926.04122807017541</v>
      </c>
      <c r="AU76" s="276">
        <v>920.28616959064334</v>
      </c>
      <c r="AV76" s="276">
        <v>914.53111111111104</v>
      </c>
      <c r="AW76" s="276">
        <v>908.77605263157898</v>
      </c>
      <c r="AX76" s="276">
        <v>903.02099415204668</v>
      </c>
      <c r="AY76" s="276">
        <v>897.26593567251462</v>
      </c>
      <c r="AZ76" s="276">
        <v>891.51087719298255</v>
      </c>
      <c r="BA76" s="276">
        <v>885.75581871345025</v>
      </c>
      <c r="BB76" s="276">
        <v>880.00076023391819</v>
      </c>
      <c r="BC76" s="276">
        <v>874.24570175438612</v>
      </c>
      <c r="BD76" s="276">
        <v>868.49064327485394</v>
      </c>
      <c r="BE76" s="276">
        <v>862.73558479532176</v>
      </c>
      <c r="BF76" s="276">
        <v>856.98052631578958</v>
      </c>
      <c r="BG76" s="276">
        <v>851.22546783625751</v>
      </c>
    </row>
    <row r="77" spans="1:59" s="226" customFormat="1" ht="16.5" thickBot="1" x14ac:dyDescent="0.3">
      <c r="A77" s="279" t="s">
        <v>268</v>
      </c>
      <c r="B77" s="280">
        <v>0</v>
      </c>
      <c r="C77" s="280">
        <v>-4694.0349707602345</v>
      </c>
      <c r="D77" s="280">
        <v>-4671.0147368421049</v>
      </c>
      <c r="E77" s="280">
        <v>-4647.9945029239771</v>
      </c>
      <c r="F77" s="280">
        <v>-4624.9742690058483</v>
      </c>
      <c r="G77" s="280">
        <v>-4601.9540350877196</v>
      </c>
      <c r="H77" s="280">
        <v>-4578.9338011695909</v>
      </c>
      <c r="I77" s="280">
        <v>-4555.9135672514622</v>
      </c>
      <c r="J77" s="280">
        <v>-4532.8933333333334</v>
      </c>
      <c r="K77" s="280">
        <v>-4509.8730994152047</v>
      </c>
      <c r="L77" s="280">
        <v>-4486.8528654970769</v>
      </c>
      <c r="M77" s="280">
        <v>-4463.8326315789473</v>
      </c>
      <c r="N77" s="280">
        <v>-4440.8123976608185</v>
      </c>
      <c r="O77" s="280">
        <v>-4417.7921637426898</v>
      </c>
      <c r="P77" s="280">
        <v>-4394.771929824562</v>
      </c>
      <c r="Q77" s="280">
        <v>-4371.7516959064324</v>
      </c>
      <c r="R77" s="280">
        <v>-4348.7314619883036</v>
      </c>
      <c r="S77" s="280">
        <v>-4325.7112280701749</v>
      </c>
      <c r="T77" s="280">
        <v>-4302.6909941520471</v>
      </c>
      <c r="U77" s="280">
        <v>-4279.6707602339184</v>
      </c>
      <c r="V77" s="280">
        <v>-4256.6505263157896</v>
      </c>
      <c r="W77" s="280">
        <v>-4233.63029239766</v>
      </c>
      <c r="X77" s="280">
        <v>-4210.6100584795322</v>
      </c>
      <c r="Y77" s="280">
        <v>-4187.5898245614035</v>
      </c>
      <c r="Z77" s="280">
        <v>-4164.5695906432748</v>
      </c>
      <c r="AA77" s="280">
        <v>-4141.549356725146</v>
      </c>
      <c r="AB77" s="280">
        <v>-4118.5291228070173</v>
      </c>
      <c r="AC77" s="280">
        <v>-4095.5088888888886</v>
      </c>
      <c r="AD77" s="280">
        <v>-4072.4886549707603</v>
      </c>
      <c r="AE77" s="280">
        <v>-4049.468421052632</v>
      </c>
      <c r="AF77" s="280">
        <v>-4026.4481871345029</v>
      </c>
      <c r="AG77" s="280">
        <v>-4003.4279532163737</v>
      </c>
      <c r="AH77" s="280">
        <v>-3980.4077192982454</v>
      </c>
      <c r="AI77" s="280">
        <v>-3957.3874853801171</v>
      </c>
      <c r="AJ77" s="280">
        <v>-3934.3672514619889</v>
      </c>
      <c r="AK77" s="280">
        <v>-3911.3470175438597</v>
      </c>
      <c r="AL77" s="280">
        <v>-3888.3267836257305</v>
      </c>
      <c r="AM77" s="280">
        <v>-3865.3065497076022</v>
      </c>
      <c r="AN77" s="280">
        <v>-3842.286315789474</v>
      </c>
      <c r="AO77" s="280">
        <v>-3819.2660818713448</v>
      </c>
      <c r="AP77" s="280">
        <v>-3796.2458479532156</v>
      </c>
      <c r="AQ77" s="280">
        <v>-3773.2256140350873</v>
      </c>
      <c r="AR77" s="280">
        <v>-3750.2053801169591</v>
      </c>
      <c r="AS77" s="280">
        <v>-3727.1851461988308</v>
      </c>
      <c r="AT77" s="280">
        <v>-3704.1649122807016</v>
      </c>
      <c r="AU77" s="280">
        <v>-3681.1446783625734</v>
      </c>
      <c r="AV77" s="280">
        <v>-3658.1244444444442</v>
      </c>
      <c r="AW77" s="280">
        <v>-3635.1042105263159</v>
      </c>
      <c r="AX77" s="280">
        <v>-3612.0839766081867</v>
      </c>
      <c r="AY77" s="280">
        <v>-3589.0637426900585</v>
      </c>
      <c r="AZ77" s="280">
        <v>-3566.0435087719297</v>
      </c>
      <c r="BA77" s="280">
        <v>-3543.023274853801</v>
      </c>
      <c r="BB77" s="280">
        <v>-3520.0030409356723</v>
      </c>
      <c r="BC77" s="280">
        <v>-3496.982807017544</v>
      </c>
      <c r="BD77" s="280">
        <v>-3473.9625730994157</v>
      </c>
      <c r="BE77" s="280">
        <v>-3450.9423391812866</v>
      </c>
      <c r="BF77" s="280">
        <v>-3427.9221052631583</v>
      </c>
      <c r="BG77" s="280">
        <v>-3404.90187134503</v>
      </c>
    </row>
    <row r="78" spans="1:59" s="283" customFormat="1" ht="16.5" thickBot="1" x14ac:dyDescent="0.3">
      <c r="A78" s="281"/>
      <c r="B78" s="282">
        <v>0</v>
      </c>
      <c r="C78" s="282">
        <v>1</v>
      </c>
      <c r="D78" s="282">
        <v>2</v>
      </c>
      <c r="E78" s="282">
        <v>3</v>
      </c>
      <c r="F78" s="282">
        <v>4</v>
      </c>
      <c r="G78" s="282">
        <v>5</v>
      </c>
      <c r="H78" s="282">
        <v>6</v>
      </c>
      <c r="I78" s="282">
        <v>7</v>
      </c>
      <c r="J78" s="282">
        <v>8</v>
      </c>
      <c r="K78" s="282">
        <v>9</v>
      </c>
      <c r="L78" s="282">
        <v>10</v>
      </c>
      <c r="M78" s="282">
        <v>11</v>
      </c>
      <c r="N78" s="282">
        <v>12</v>
      </c>
      <c r="O78" s="282">
        <v>13</v>
      </c>
      <c r="P78" s="282">
        <v>14</v>
      </c>
      <c r="Q78" s="282">
        <v>15</v>
      </c>
      <c r="R78" s="282">
        <v>16</v>
      </c>
      <c r="S78" s="282">
        <v>17</v>
      </c>
      <c r="T78" s="282">
        <v>18</v>
      </c>
      <c r="U78" s="282">
        <v>19</v>
      </c>
      <c r="V78" s="282">
        <v>20</v>
      </c>
      <c r="W78" s="282">
        <v>21</v>
      </c>
      <c r="X78" s="282">
        <v>22</v>
      </c>
      <c r="Y78" s="282">
        <v>23</v>
      </c>
      <c r="Z78" s="282">
        <v>24</v>
      </c>
      <c r="AA78" s="282">
        <v>25</v>
      </c>
      <c r="AB78" s="282">
        <v>26</v>
      </c>
      <c r="AC78" s="282">
        <v>27</v>
      </c>
      <c r="AD78" s="282">
        <v>28</v>
      </c>
      <c r="AE78" s="282">
        <v>29</v>
      </c>
      <c r="AF78" s="282">
        <v>30</v>
      </c>
      <c r="AG78" s="282">
        <v>31</v>
      </c>
      <c r="AH78" s="282">
        <v>32</v>
      </c>
      <c r="AI78" s="282">
        <v>33</v>
      </c>
      <c r="AJ78" s="282">
        <v>34</v>
      </c>
      <c r="AK78" s="282">
        <v>35</v>
      </c>
      <c r="AL78" s="282">
        <v>36</v>
      </c>
      <c r="AM78" s="282">
        <v>37</v>
      </c>
      <c r="AN78" s="282">
        <v>38</v>
      </c>
      <c r="AO78" s="282">
        <v>39</v>
      </c>
      <c r="AP78" s="282">
        <v>40</v>
      </c>
      <c r="AQ78" s="282">
        <v>41</v>
      </c>
      <c r="AR78" s="282">
        <v>42</v>
      </c>
      <c r="AS78" s="282">
        <v>43</v>
      </c>
      <c r="AT78" s="282">
        <v>44</v>
      </c>
      <c r="AU78" s="282">
        <v>45</v>
      </c>
      <c r="AV78" s="282">
        <v>46</v>
      </c>
      <c r="AW78" s="282">
        <v>47</v>
      </c>
      <c r="AX78" s="282">
        <v>48</v>
      </c>
      <c r="AY78" s="282">
        <v>49</v>
      </c>
      <c r="AZ78" s="282">
        <v>50</v>
      </c>
      <c r="BA78" s="282">
        <v>51</v>
      </c>
      <c r="BB78" s="282">
        <v>52</v>
      </c>
      <c r="BC78" s="282">
        <v>53</v>
      </c>
      <c r="BD78" s="282">
        <v>54</v>
      </c>
      <c r="BE78" s="282">
        <v>55</v>
      </c>
      <c r="BF78" s="282">
        <v>56</v>
      </c>
      <c r="BG78" s="282">
        <v>57</v>
      </c>
    </row>
    <row r="79" spans="1:59" s="226" customFormat="1" ht="15.75" x14ac:dyDescent="0.25">
      <c r="A79" s="272" t="s">
        <v>267</v>
      </c>
      <c r="B79" s="257">
        <v>2025</v>
      </c>
      <c r="C79" s="257">
        <v>2026</v>
      </c>
      <c r="D79" s="257">
        <v>2027</v>
      </c>
      <c r="E79" s="257">
        <v>2028</v>
      </c>
      <c r="F79" s="257">
        <v>2029</v>
      </c>
      <c r="G79" s="257">
        <v>2030</v>
      </c>
      <c r="H79" s="257">
        <v>2031</v>
      </c>
      <c r="I79" s="257">
        <v>2032</v>
      </c>
      <c r="J79" s="257">
        <v>2033</v>
      </c>
      <c r="K79" s="257">
        <v>2034</v>
      </c>
      <c r="L79" s="257">
        <v>2035</v>
      </c>
      <c r="M79" s="257">
        <v>2036</v>
      </c>
      <c r="N79" s="257">
        <v>2037</v>
      </c>
      <c r="O79" s="257">
        <v>2038</v>
      </c>
      <c r="P79" s="257">
        <v>2039</v>
      </c>
      <c r="Q79" s="257">
        <v>2040</v>
      </c>
      <c r="R79" s="257">
        <v>2041</v>
      </c>
      <c r="S79" s="257">
        <v>2042</v>
      </c>
      <c r="T79" s="257">
        <v>2043</v>
      </c>
      <c r="U79" s="257">
        <v>2044</v>
      </c>
      <c r="V79" s="257">
        <v>2045</v>
      </c>
      <c r="W79" s="257">
        <v>2046</v>
      </c>
      <c r="X79" s="257">
        <v>2047</v>
      </c>
      <c r="Y79" s="257">
        <v>2048</v>
      </c>
      <c r="Z79" s="257">
        <v>2049</v>
      </c>
      <c r="AA79" s="257">
        <v>2050</v>
      </c>
      <c r="AB79" s="257">
        <v>2051</v>
      </c>
      <c r="AC79" s="257">
        <v>2052</v>
      </c>
      <c r="AD79" s="257">
        <v>2053</v>
      </c>
      <c r="AE79" s="257">
        <v>2054</v>
      </c>
      <c r="AF79" s="257">
        <v>2055</v>
      </c>
      <c r="AG79" s="257">
        <v>2056</v>
      </c>
      <c r="AH79" s="257">
        <v>2057</v>
      </c>
      <c r="AI79" s="257">
        <v>2058</v>
      </c>
      <c r="AJ79" s="257">
        <v>2059</v>
      </c>
      <c r="AK79" s="257">
        <v>2060</v>
      </c>
      <c r="AL79" s="257">
        <v>2061</v>
      </c>
      <c r="AM79" s="257">
        <v>2062</v>
      </c>
      <c r="AN79" s="257">
        <v>2063</v>
      </c>
      <c r="AO79" s="257">
        <v>2064</v>
      </c>
      <c r="AP79" s="257">
        <v>2065</v>
      </c>
      <c r="AQ79" s="257">
        <v>2066</v>
      </c>
      <c r="AR79" s="257">
        <v>2067</v>
      </c>
      <c r="AS79" s="257">
        <v>2068</v>
      </c>
      <c r="AT79" s="257">
        <v>2069</v>
      </c>
      <c r="AU79" s="257">
        <v>2070</v>
      </c>
      <c r="AV79" s="257">
        <v>2071</v>
      </c>
      <c r="AW79" s="257">
        <v>2072</v>
      </c>
      <c r="AX79" s="257">
        <v>2073</v>
      </c>
      <c r="AY79" s="257">
        <v>2074</v>
      </c>
      <c r="AZ79" s="257">
        <v>2075</v>
      </c>
      <c r="BA79" s="257">
        <v>2076</v>
      </c>
      <c r="BB79" s="257">
        <v>2077</v>
      </c>
      <c r="BC79" s="257">
        <v>2078</v>
      </c>
      <c r="BD79" s="257">
        <v>2079</v>
      </c>
      <c r="BE79" s="257">
        <v>2080</v>
      </c>
      <c r="BF79" s="257">
        <v>2081</v>
      </c>
      <c r="BG79" s="257">
        <v>2082</v>
      </c>
    </row>
    <row r="80" spans="1:59" s="231" customFormat="1" ht="14.25" x14ac:dyDescent="0.25">
      <c r="A80" s="273" t="s">
        <v>559</v>
      </c>
      <c r="B80" s="274">
        <v>0</v>
      </c>
      <c r="C80" s="274">
        <v>-5867.5437134502927</v>
      </c>
      <c r="D80" s="274">
        <v>-5838.7684210526313</v>
      </c>
      <c r="E80" s="274">
        <v>-5809.9931286549709</v>
      </c>
      <c r="F80" s="274">
        <v>-5781.2178362573104</v>
      </c>
      <c r="G80" s="274">
        <v>-5752.44254385965</v>
      </c>
      <c r="H80" s="274">
        <v>-5723.6672514619886</v>
      </c>
      <c r="I80" s="274">
        <v>-5694.8919590643272</v>
      </c>
      <c r="J80" s="274">
        <v>-5666.1166666666668</v>
      </c>
      <c r="K80" s="274">
        <v>-5637.3413742690063</v>
      </c>
      <c r="L80" s="274">
        <v>-5608.5660818713459</v>
      </c>
      <c r="M80" s="274">
        <v>-5579.7907894736836</v>
      </c>
      <c r="N80" s="274">
        <v>-5551.0154970760232</v>
      </c>
      <c r="O80" s="274">
        <v>-5522.2402046783627</v>
      </c>
      <c r="P80" s="274">
        <v>-5493.4649122807023</v>
      </c>
      <c r="Q80" s="274">
        <v>-5464.6896198830409</v>
      </c>
      <c r="R80" s="274">
        <v>-5435.9143274853795</v>
      </c>
      <c r="S80" s="274">
        <v>-5407.1390350877191</v>
      </c>
      <c r="T80" s="274">
        <v>-5378.3637426900586</v>
      </c>
      <c r="U80" s="274">
        <v>-5349.5884502923982</v>
      </c>
      <c r="V80" s="274">
        <v>-5320.8131578947368</v>
      </c>
      <c r="W80" s="274">
        <v>-5292.0378654970755</v>
      </c>
      <c r="X80" s="274">
        <v>-5263.262573099415</v>
      </c>
      <c r="Y80" s="274">
        <v>-5234.4872807017546</v>
      </c>
      <c r="Z80" s="274">
        <v>-5205.7119883040932</v>
      </c>
      <c r="AA80" s="274">
        <v>-5176.9366959064328</v>
      </c>
      <c r="AB80" s="274">
        <v>-5148.1614035087714</v>
      </c>
      <c r="AC80" s="274">
        <v>-5119.3861111111109</v>
      </c>
      <c r="AD80" s="274">
        <v>-5090.6108187134505</v>
      </c>
      <c r="AE80" s="274">
        <v>-5061.83552631579</v>
      </c>
      <c r="AF80" s="274">
        <v>-5033.0602339181287</v>
      </c>
      <c r="AG80" s="274">
        <v>-5004.2849415204673</v>
      </c>
      <c r="AH80" s="274">
        <v>-4975.5096491228069</v>
      </c>
      <c r="AI80" s="274">
        <v>-4946.7343567251464</v>
      </c>
      <c r="AJ80" s="274">
        <v>-4917.959064327486</v>
      </c>
      <c r="AK80" s="274">
        <v>-4889.1837719298246</v>
      </c>
      <c r="AL80" s="274">
        <v>-4860.4084795321633</v>
      </c>
      <c r="AM80" s="274">
        <v>-4831.6331871345028</v>
      </c>
      <c r="AN80" s="274">
        <v>-4802.8578947368424</v>
      </c>
      <c r="AO80" s="274">
        <v>-4774.082602339181</v>
      </c>
      <c r="AP80" s="274">
        <v>-4745.3073099415196</v>
      </c>
      <c r="AQ80" s="274">
        <v>-4716.5320175438592</v>
      </c>
      <c r="AR80" s="274">
        <v>-4687.7567251461987</v>
      </c>
      <c r="AS80" s="274">
        <v>-4658.9814327485383</v>
      </c>
      <c r="AT80" s="274">
        <v>-4630.2061403508769</v>
      </c>
      <c r="AU80" s="274">
        <v>-4601.4308479532165</v>
      </c>
      <c r="AV80" s="274">
        <v>-4572.6555555555551</v>
      </c>
      <c r="AW80" s="274">
        <v>-4543.8802631578947</v>
      </c>
      <c r="AX80" s="274">
        <v>-4515.1049707602333</v>
      </c>
      <c r="AY80" s="274">
        <v>-4486.3296783625728</v>
      </c>
      <c r="AZ80" s="274">
        <v>-4457.5543859649124</v>
      </c>
      <c r="BA80" s="274">
        <v>-4428.779093567251</v>
      </c>
      <c r="BB80" s="274">
        <v>-4400.0038011695906</v>
      </c>
      <c r="BC80" s="274">
        <v>-4371.2285087719301</v>
      </c>
      <c r="BD80" s="274">
        <v>-4342.4532163742697</v>
      </c>
      <c r="BE80" s="274">
        <v>-4313.6779239766083</v>
      </c>
      <c r="BF80" s="274">
        <v>-4284.9026315789479</v>
      </c>
      <c r="BG80" s="274">
        <v>-4256.1273391812874</v>
      </c>
    </row>
    <row r="81" spans="1:59" s="226" customFormat="1" ht="15.75" x14ac:dyDescent="0.25">
      <c r="A81" s="277" t="s">
        <v>266</v>
      </c>
      <c r="B81" s="276">
        <v>0</v>
      </c>
      <c r="C81" s="276">
        <v>2615.9356725146199</v>
      </c>
      <c r="D81" s="276">
        <v>2615.9356725146199</v>
      </c>
      <c r="E81" s="276">
        <v>2615.9356725146199</v>
      </c>
      <c r="F81" s="276">
        <v>2615.9356725146199</v>
      </c>
      <c r="G81" s="276">
        <v>2615.9356725146199</v>
      </c>
      <c r="H81" s="276">
        <v>2615.9356725146199</v>
      </c>
      <c r="I81" s="276">
        <v>2615.9356725146199</v>
      </c>
      <c r="J81" s="276">
        <v>2615.9356725146199</v>
      </c>
      <c r="K81" s="276">
        <v>2615.9356725146199</v>
      </c>
      <c r="L81" s="276">
        <v>2615.9356725146199</v>
      </c>
      <c r="M81" s="276">
        <v>2615.9356725146199</v>
      </c>
      <c r="N81" s="276">
        <v>2615.9356725146199</v>
      </c>
      <c r="O81" s="276">
        <v>2615.9356725146199</v>
      </c>
      <c r="P81" s="276">
        <v>2615.9356725146199</v>
      </c>
      <c r="Q81" s="276">
        <v>2615.9356725146199</v>
      </c>
      <c r="R81" s="276">
        <v>2615.9356725146199</v>
      </c>
      <c r="S81" s="276">
        <v>2615.9356725146199</v>
      </c>
      <c r="T81" s="276">
        <v>2615.9356725146199</v>
      </c>
      <c r="U81" s="276">
        <v>2615.9356725146199</v>
      </c>
      <c r="V81" s="276">
        <v>2615.9356725146199</v>
      </c>
      <c r="W81" s="276">
        <v>2615.9356725146199</v>
      </c>
      <c r="X81" s="276">
        <v>2615.9356725146199</v>
      </c>
      <c r="Y81" s="276">
        <v>2615.9356725146199</v>
      </c>
      <c r="Z81" s="276">
        <v>2615.9356725146199</v>
      </c>
      <c r="AA81" s="276">
        <v>2615.9356725146199</v>
      </c>
      <c r="AB81" s="276">
        <v>2615.9356725146199</v>
      </c>
      <c r="AC81" s="276">
        <v>2615.9356725146199</v>
      </c>
      <c r="AD81" s="276">
        <v>2615.9356725146199</v>
      </c>
      <c r="AE81" s="276">
        <v>2615.9356725146199</v>
      </c>
      <c r="AF81" s="276">
        <v>2615.9356725146199</v>
      </c>
      <c r="AG81" s="276">
        <v>2615.9356725146199</v>
      </c>
      <c r="AH81" s="276">
        <v>2615.9356725146199</v>
      </c>
      <c r="AI81" s="276">
        <v>2615.9356725146199</v>
      </c>
      <c r="AJ81" s="276">
        <v>2615.9356725146199</v>
      </c>
      <c r="AK81" s="276">
        <v>2615.9356725146199</v>
      </c>
      <c r="AL81" s="276">
        <v>2615.9356725146199</v>
      </c>
      <c r="AM81" s="276">
        <v>2615.9356725146199</v>
      </c>
      <c r="AN81" s="276">
        <v>2615.9356725146199</v>
      </c>
      <c r="AO81" s="276">
        <v>2615.9356725146199</v>
      </c>
      <c r="AP81" s="276">
        <v>2615.9356725146199</v>
      </c>
      <c r="AQ81" s="276">
        <v>2615.9356725146199</v>
      </c>
      <c r="AR81" s="276">
        <v>2615.9356725146199</v>
      </c>
      <c r="AS81" s="276">
        <v>2615.9356725146199</v>
      </c>
      <c r="AT81" s="276">
        <v>2615.9356725146199</v>
      </c>
      <c r="AU81" s="276">
        <v>2615.9356725146199</v>
      </c>
      <c r="AV81" s="276">
        <v>2615.9356725146199</v>
      </c>
      <c r="AW81" s="276">
        <v>2615.9356725146199</v>
      </c>
      <c r="AX81" s="276">
        <v>2615.9356725146199</v>
      </c>
      <c r="AY81" s="276">
        <v>2615.9356725146199</v>
      </c>
      <c r="AZ81" s="276">
        <v>2615.9356725146199</v>
      </c>
      <c r="BA81" s="276">
        <v>2615.9356725146199</v>
      </c>
      <c r="BB81" s="276">
        <v>2615.9356725146199</v>
      </c>
      <c r="BC81" s="276">
        <v>2615.9356725146199</v>
      </c>
      <c r="BD81" s="276">
        <v>2615.9356725146199</v>
      </c>
      <c r="BE81" s="276">
        <v>2615.9356725146199</v>
      </c>
      <c r="BF81" s="276">
        <v>2615.9356725146199</v>
      </c>
      <c r="BG81" s="276">
        <v>2615.9356725146199</v>
      </c>
    </row>
    <row r="82" spans="1:59" s="226" customFormat="1" ht="15.75" x14ac:dyDescent="0.25">
      <c r="A82" s="277" t="s">
        <v>265</v>
      </c>
      <c r="B82" s="276">
        <v>0</v>
      </c>
      <c r="C82" s="276">
        <v>0</v>
      </c>
      <c r="D82" s="276">
        <v>0</v>
      </c>
      <c r="E82" s="276">
        <v>0</v>
      </c>
      <c r="F82" s="276">
        <v>0</v>
      </c>
      <c r="G82" s="276">
        <v>0</v>
      </c>
      <c r="H82" s="276">
        <v>0</v>
      </c>
      <c r="I82" s="276">
        <v>0</v>
      </c>
      <c r="J82" s="276">
        <v>0</v>
      </c>
      <c r="K82" s="276">
        <v>0</v>
      </c>
      <c r="L82" s="276">
        <v>0</v>
      </c>
      <c r="M82" s="276">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c r="BA82" s="276">
        <v>0</v>
      </c>
      <c r="BB82" s="276">
        <v>0</v>
      </c>
      <c r="BC82" s="276">
        <v>0</v>
      </c>
      <c r="BD82" s="276">
        <v>0</v>
      </c>
      <c r="BE82" s="276">
        <v>0</v>
      </c>
      <c r="BF82" s="276">
        <v>0</v>
      </c>
      <c r="BG82" s="276">
        <v>0</v>
      </c>
    </row>
    <row r="83" spans="1:59" s="226" customFormat="1" ht="15.75" x14ac:dyDescent="0.25">
      <c r="A83" s="277" t="s">
        <v>264</v>
      </c>
      <c r="B83" s="276">
        <v>0</v>
      </c>
      <c r="C83" s="276">
        <v>0</v>
      </c>
      <c r="D83" s="276">
        <v>0</v>
      </c>
      <c r="E83" s="276">
        <v>0</v>
      </c>
      <c r="F83" s="276">
        <v>0</v>
      </c>
      <c r="G83" s="276">
        <v>0</v>
      </c>
      <c r="H83" s="276">
        <v>0</v>
      </c>
      <c r="I83" s="276">
        <v>0</v>
      </c>
      <c r="J83" s="276">
        <v>0</v>
      </c>
      <c r="K83" s="276">
        <v>0</v>
      </c>
      <c r="L83" s="276">
        <v>0</v>
      </c>
      <c r="M83" s="276">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c r="BA83" s="276">
        <v>0</v>
      </c>
      <c r="BB83" s="276">
        <v>0</v>
      </c>
      <c r="BC83" s="276">
        <v>0</v>
      </c>
      <c r="BD83" s="276">
        <v>0</v>
      </c>
      <c r="BE83" s="276">
        <v>0</v>
      </c>
      <c r="BF83" s="276">
        <v>0</v>
      </c>
      <c r="BG83" s="276">
        <v>0</v>
      </c>
    </row>
    <row r="84" spans="1:59" s="226" customFormat="1" ht="15.75" x14ac:dyDescent="0.25">
      <c r="A84" s="277" t="s">
        <v>263</v>
      </c>
      <c r="B84" s="284">
        <v>-29821.666666666672</v>
      </c>
      <c r="C84" s="284">
        <v>0</v>
      </c>
      <c r="D84" s="284">
        <v>0</v>
      </c>
      <c r="E84" s="284">
        <v>0</v>
      </c>
      <c r="F84" s="284">
        <v>0</v>
      </c>
      <c r="G84" s="284">
        <v>0</v>
      </c>
      <c r="H84" s="284">
        <v>0</v>
      </c>
      <c r="I84" s="284">
        <v>0</v>
      </c>
      <c r="J84" s="284">
        <v>0</v>
      </c>
      <c r="K84" s="284">
        <v>0</v>
      </c>
      <c r="L84" s="284">
        <v>0</v>
      </c>
      <c r="M84" s="284">
        <v>0</v>
      </c>
      <c r="N84" s="284">
        <v>0</v>
      </c>
      <c r="O84" s="284">
        <v>0</v>
      </c>
      <c r="P84" s="284">
        <v>0</v>
      </c>
      <c r="Q84" s="284">
        <v>0</v>
      </c>
      <c r="R84" s="284">
        <v>0</v>
      </c>
      <c r="S84" s="284">
        <v>0</v>
      </c>
      <c r="T84" s="284">
        <v>0</v>
      </c>
      <c r="U84" s="284">
        <v>0</v>
      </c>
      <c r="V84" s="284">
        <v>0</v>
      </c>
      <c r="W84" s="284">
        <v>0</v>
      </c>
      <c r="X84" s="284">
        <v>0</v>
      </c>
      <c r="Y84" s="284">
        <v>0</v>
      </c>
      <c r="Z84" s="284">
        <v>0</v>
      </c>
      <c r="AA84" s="284">
        <v>0</v>
      </c>
      <c r="AB84" s="284">
        <v>0</v>
      </c>
      <c r="AC84" s="284">
        <v>0</v>
      </c>
      <c r="AD84" s="284">
        <v>0</v>
      </c>
      <c r="AE84" s="284">
        <v>0</v>
      </c>
      <c r="AF84" s="284">
        <v>0</v>
      </c>
      <c r="AG84" s="284">
        <v>0</v>
      </c>
      <c r="AH84" s="284">
        <v>0</v>
      </c>
      <c r="AI84" s="284">
        <v>0</v>
      </c>
      <c r="AJ84" s="284">
        <v>0</v>
      </c>
      <c r="AK84" s="284">
        <v>0</v>
      </c>
      <c r="AL84" s="284">
        <v>0</v>
      </c>
      <c r="AM84" s="284">
        <v>0</v>
      </c>
      <c r="AN84" s="284">
        <v>0</v>
      </c>
      <c r="AO84" s="284">
        <v>0</v>
      </c>
      <c r="AP84" s="284">
        <v>0</v>
      </c>
      <c r="AQ84" s="284">
        <v>0</v>
      </c>
      <c r="AR84" s="284">
        <v>0</v>
      </c>
      <c r="AS84" s="284">
        <v>0</v>
      </c>
      <c r="AT84" s="284">
        <v>0</v>
      </c>
      <c r="AU84" s="284">
        <v>0</v>
      </c>
      <c r="AV84" s="284">
        <v>0</v>
      </c>
      <c r="AW84" s="284">
        <v>0</v>
      </c>
      <c r="AX84" s="284">
        <v>0</v>
      </c>
      <c r="AY84" s="284">
        <v>0</v>
      </c>
      <c r="AZ84" s="284">
        <v>0</v>
      </c>
      <c r="BA84" s="284">
        <v>0</v>
      </c>
      <c r="BB84" s="284">
        <v>0</v>
      </c>
      <c r="BC84" s="284">
        <v>0</v>
      </c>
      <c r="BD84" s="284">
        <v>0</v>
      </c>
      <c r="BE84" s="284">
        <v>0</v>
      </c>
      <c r="BF84" s="284">
        <v>0</v>
      </c>
      <c r="BG84" s="284">
        <v>0</v>
      </c>
    </row>
    <row r="85" spans="1:59" s="226" customFormat="1" ht="15.75" x14ac:dyDescent="0.25">
      <c r="A85" s="277" t="s">
        <v>262</v>
      </c>
      <c r="B85" s="276">
        <v>0</v>
      </c>
      <c r="C85" s="276">
        <v>0</v>
      </c>
      <c r="D85" s="276">
        <v>0</v>
      </c>
      <c r="E85" s="276">
        <v>0</v>
      </c>
      <c r="F85" s="276">
        <v>0</v>
      </c>
      <c r="G85" s="276">
        <v>0</v>
      </c>
      <c r="H85" s="276">
        <v>0</v>
      </c>
      <c r="I85" s="276">
        <v>0</v>
      </c>
      <c r="J85" s="276">
        <v>0</v>
      </c>
      <c r="K85" s="276">
        <v>0</v>
      </c>
      <c r="L85" s="276">
        <v>0</v>
      </c>
      <c r="M85" s="276">
        <v>0</v>
      </c>
      <c r="N85" s="276">
        <v>0</v>
      </c>
      <c r="O85" s="276">
        <v>0</v>
      </c>
      <c r="P85" s="276">
        <v>0</v>
      </c>
      <c r="Q85" s="276">
        <v>0</v>
      </c>
      <c r="R85" s="276">
        <v>0</v>
      </c>
      <c r="S85" s="276">
        <v>0</v>
      </c>
      <c r="T85" s="276">
        <v>0</v>
      </c>
      <c r="U85" s="276">
        <v>0</v>
      </c>
      <c r="V85" s="276">
        <v>0</v>
      </c>
      <c r="W85" s="276">
        <v>0</v>
      </c>
      <c r="X85" s="276">
        <v>0</v>
      </c>
      <c r="Y85" s="276">
        <v>0</v>
      </c>
      <c r="Z85" s="276">
        <v>0</v>
      </c>
      <c r="AA85" s="276">
        <v>0</v>
      </c>
      <c r="AB85" s="276">
        <v>0</v>
      </c>
      <c r="AC85" s="276">
        <v>0</v>
      </c>
      <c r="AD85" s="276">
        <v>0</v>
      </c>
      <c r="AE85" s="276">
        <v>0</v>
      </c>
      <c r="AF85" s="276">
        <v>0</v>
      </c>
      <c r="AG85" s="276">
        <v>0</v>
      </c>
      <c r="AH85" s="276">
        <v>0</v>
      </c>
      <c r="AI85" s="276">
        <v>0</v>
      </c>
      <c r="AJ85" s="276">
        <v>0</v>
      </c>
      <c r="AK85" s="276">
        <v>0</v>
      </c>
      <c r="AL85" s="276">
        <v>0</v>
      </c>
      <c r="AM85" s="276">
        <v>0</v>
      </c>
      <c r="AN85" s="276">
        <v>0</v>
      </c>
      <c r="AO85" s="276">
        <v>0</v>
      </c>
      <c r="AP85" s="276">
        <v>0</v>
      </c>
      <c r="AQ85" s="276">
        <v>0</v>
      </c>
      <c r="AR85" s="276">
        <v>0</v>
      </c>
      <c r="AS85" s="276">
        <v>0</v>
      </c>
      <c r="AT85" s="276">
        <v>0</v>
      </c>
      <c r="AU85" s="276">
        <v>0</v>
      </c>
      <c r="AV85" s="276">
        <v>0</v>
      </c>
      <c r="AW85" s="276">
        <v>0</v>
      </c>
      <c r="AX85" s="276">
        <v>0</v>
      </c>
      <c r="AY85" s="276">
        <v>0</v>
      </c>
      <c r="AZ85" s="276">
        <v>0</v>
      </c>
      <c r="BA85" s="276">
        <v>0</v>
      </c>
      <c r="BB85" s="276">
        <v>0</v>
      </c>
      <c r="BC85" s="276">
        <v>0</v>
      </c>
      <c r="BD85" s="276">
        <v>0</v>
      </c>
      <c r="BE85" s="276">
        <v>0</v>
      </c>
      <c r="BF85" s="276">
        <v>0</v>
      </c>
      <c r="BG85" s="276">
        <v>0</v>
      </c>
    </row>
    <row r="86" spans="1:59" s="226" customFormat="1" ht="15.75" x14ac:dyDescent="0.25">
      <c r="A86" s="277" t="s">
        <v>261</v>
      </c>
      <c r="B86" s="276">
        <v>-149108.33333333334</v>
      </c>
      <c r="C86" s="276">
        <v>0</v>
      </c>
      <c r="D86" s="276">
        <v>0</v>
      </c>
      <c r="E86" s="276">
        <v>0</v>
      </c>
      <c r="F86" s="276">
        <v>0</v>
      </c>
      <c r="G86" s="276">
        <v>0</v>
      </c>
      <c r="H86" s="276">
        <v>0</v>
      </c>
      <c r="I86" s="276">
        <v>0</v>
      </c>
      <c r="J86" s="276">
        <v>0</v>
      </c>
      <c r="K86" s="276">
        <v>0</v>
      </c>
      <c r="L86" s="276">
        <v>0</v>
      </c>
      <c r="M86" s="276">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c r="BA86" s="276">
        <v>0</v>
      </c>
      <c r="BB86" s="276">
        <v>0</v>
      </c>
      <c r="BC86" s="276">
        <v>0</v>
      </c>
      <c r="BD86" s="276">
        <v>0</v>
      </c>
      <c r="BE86" s="276">
        <v>0</v>
      </c>
      <c r="BF86" s="276">
        <v>0</v>
      </c>
      <c r="BG86" s="276">
        <v>0</v>
      </c>
    </row>
    <row r="87" spans="1:59" s="226" customFormat="1" ht="15.75" x14ac:dyDescent="0.25">
      <c r="A87" s="277" t="s">
        <v>260</v>
      </c>
      <c r="B87" s="276">
        <v>0</v>
      </c>
      <c r="C87" s="276">
        <v>0</v>
      </c>
      <c r="D87" s="276">
        <v>0</v>
      </c>
      <c r="E87" s="276">
        <v>0</v>
      </c>
      <c r="F87" s="276">
        <v>0</v>
      </c>
      <c r="G87" s="276">
        <v>0</v>
      </c>
      <c r="H87" s="276">
        <v>0</v>
      </c>
      <c r="I87" s="276">
        <v>0</v>
      </c>
      <c r="J87" s="276">
        <v>0</v>
      </c>
      <c r="K87" s="276">
        <v>0</v>
      </c>
      <c r="L87" s="276">
        <v>0</v>
      </c>
      <c r="M87" s="276">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row>
    <row r="88" spans="1:59" s="231" customFormat="1" ht="14.25" x14ac:dyDescent="0.25">
      <c r="A88" s="285" t="s">
        <v>259</v>
      </c>
      <c r="B88" s="274">
        <v>-178930</v>
      </c>
      <c r="C88" s="274">
        <v>-3251.6080409356728</v>
      </c>
      <c r="D88" s="274">
        <v>-3222.8327485380114</v>
      </c>
      <c r="E88" s="274">
        <v>-3194.057456140351</v>
      </c>
      <c r="F88" s="274">
        <v>-3165.2821637426905</v>
      </c>
      <c r="G88" s="274">
        <v>-3136.50687134503</v>
      </c>
      <c r="H88" s="274">
        <v>-3107.7315789473687</v>
      </c>
      <c r="I88" s="274">
        <v>-3078.9562865497073</v>
      </c>
      <c r="J88" s="274">
        <v>-3050.1809941520469</v>
      </c>
      <c r="K88" s="274">
        <v>-3021.4057017543864</v>
      </c>
      <c r="L88" s="274">
        <v>-2992.630409356726</v>
      </c>
      <c r="M88" s="274">
        <v>-2963.8551169590637</v>
      </c>
      <c r="N88" s="274">
        <v>-2935.0798245614033</v>
      </c>
      <c r="O88" s="274">
        <v>-2906.3045321637428</v>
      </c>
      <c r="P88" s="274">
        <v>-2877.5292397660824</v>
      </c>
      <c r="Q88" s="274">
        <v>-2848.753947368421</v>
      </c>
      <c r="R88" s="274">
        <v>-2819.9786549707596</v>
      </c>
      <c r="S88" s="274">
        <v>-2791.2033625730992</v>
      </c>
      <c r="T88" s="274">
        <v>-2762.4280701754387</v>
      </c>
      <c r="U88" s="274">
        <v>-2733.6527777777783</v>
      </c>
      <c r="V88" s="274">
        <v>-2704.8774853801169</v>
      </c>
      <c r="W88" s="274">
        <v>-2676.1021929824556</v>
      </c>
      <c r="X88" s="274">
        <v>-2647.3269005847951</v>
      </c>
      <c r="Y88" s="274">
        <v>-2618.5516081871347</v>
      </c>
      <c r="Z88" s="274">
        <v>-2589.7763157894733</v>
      </c>
      <c r="AA88" s="274">
        <v>-2561.0010233918129</v>
      </c>
      <c r="AB88" s="274">
        <v>-2532.2257309941515</v>
      </c>
      <c r="AC88" s="274">
        <v>-2503.450438596491</v>
      </c>
      <c r="AD88" s="274">
        <v>-2474.6751461988306</v>
      </c>
      <c r="AE88" s="274">
        <v>-2445.8998538011701</v>
      </c>
      <c r="AF88" s="274">
        <v>-2417.1245614035088</v>
      </c>
      <c r="AG88" s="274">
        <v>-2388.3492690058474</v>
      </c>
      <c r="AH88" s="274">
        <v>-2359.573976608187</v>
      </c>
      <c r="AI88" s="274">
        <v>-2330.7986842105265</v>
      </c>
      <c r="AJ88" s="274">
        <v>-2302.0233918128661</v>
      </c>
      <c r="AK88" s="274">
        <v>-2273.2480994152047</v>
      </c>
      <c r="AL88" s="274">
        <v>-2244.4728070175433</v>
      </c>
      <c r="AM88" s="274">
        <v>-2215.6975146198829</v>
      </c>
      <c r="AN88" s="274">
        <v>-2186.9222222222224</v>
      </c>
      <c r="AO88" s="274">
        <v>-2158.1469298245611</v>
      </c>
      <c r="AP88" s="274">
        <v>-2129.3716374268997</v>
      </c>
      <c r="AQ88" s="274">
        <v>-2100.5963450292393</v>
      </c>
      <c r="AR88" s="274">
        <v>-2071.8210526315788</v>
      </c>
      <c r="AS88" s="274">
        <v>-2043.0457602339184</v>
      </c>
      <c r="AT88" s="274">
        <v>-2014.270467836257</v>
      </c>
      <c r="AU88" s="274">
        <v>-1985.4951754385966</v>
      </c>
      <c r="AV88" s="274">
        <v>-1956.7198830409352</v>
      </c>
      <c r="AW88" s="274">
        <v>-1927.9445906432748</v>
      </c>
      <c r="AX88" s="274">
        <v>-1899.1692982456134</v>
      </c>
      <c r="AY88" s="274">
        <v>-1870.3940058479529</v>
      </c>
      <c r="AZ88" s="274">
        <v>-1841.6187134502925</v>
      </c>
      <c r="BA88" s="274">
        <v>-1812.8434210526311</v>
      </c>
      <c r="BB88" s="274">
        <v>-1784.0681286549707</v>
      </c>
      <c r="BC88" s="274">
        <v>-1755.2928362573102</v>
      </c>
      <c r="BD88" s="274">
        <v>-1726.5175438596498</v>
      </c>
      <c r="BE88" s="274">
        <v>-1697.7422514619884</v>
      </c>
      <c r="BF88" s="274">
        <v>-1668.966959064328</v>
      </c>
      <c r="BG88" s="274">
        <v>-1640.1916666666675</v>
      </c>
    </row>
    <row r="89" spans="1:59" s="231" customFormat="1" ht="14.25" x14ac:dyDescent="0.25">
      <c r="A89" s="285" t="s">
        <v>560</v>
      </c>
      <c r="B89" s="274">
        <v>-178930</v>
      </c>
      <c r="C89" s="274">
        <v>-182181.60804093568</v>
      </c>
      <c r="D89" s="274">
        <v>-185404.44078947368</v>
      </c>
      <c r="E89" s="274">
        <v>-188598.49824561403</v>
      </c>
      <c r="F89" s="274">
        <v>-191763.78040935672</v>
      </c>
      <c r="G89" s="274">
        <v>-194900.28728070174</v>
      </c>
      <c r="H89" s="274">
        <v>-198008.01885964911</v>
      </c>
      <c r="I89" s="274">
        <v>-201086.97514619882</v>
      </c>
      <c r="J89" s="274">
        <v>-204137.15614035085</v>
      </c>
      <c r="K89" s="274">
        <v>-207158.56184210523</v>
      </c>
      <c r="L89" s="274">
        <v>-210151.19225146197</v>
      </c>
      <c r="M89" s="274">
        <v>-213115.04736842102</v>
      </c>
      <c r="N89" s="274">
        <v>-216050.12719298241</v>
      </c>
      <c r="O89" s="274">
        <v>-218956.43172514616</v>
      </c>
      <c r="P89" s="274">
        <v>-221833.96096491226</v>
      </c>
      <c r="Q89" s="274">
        <v>-224682.71491228067</v>
      </c>
      <c r="R89" s="274">
        <v>-227502.69356725144</v>
      </c>
      <c r="S89" s="274">
        <v>-230293.89692982455</v>
      </c>
      <c r="T89" s="274">
        <v>-233056.32499999998</v>
      </c>
      <c r="U89" s="274">
        <v>-235789.97777777776</v>
      </c>
      <c r="V89" s="274">
        <v>-238494.85526315789</v>
      </c>
      <c r="W89" s="274">
        <v>-241170.95745614034</v>
      </c>
      <c r="X89" s="274">
        <v>-243818.28435672514</v>
      </c>
      <c r="Y89" s="274">
        <v>-246436.83596491229</v>
      </c>
      <c r="Z89" s="274">
        <v>-249026.61228070175</v>
      </c>
      <c r="AA89" s="274">
        <v>-251587.61330409357</v>
      </c>
      <c r="AB89" s="274">
        <v>-254119.83903508773</v>
      </c>
      <c r="AC89" s="274">
        <v>-256623.28947368421</v>
      </c>
      <c r="AD89" s="274">
        <v>-259097.96461988305</v>
      </c>
      <c r="AE89" s="274">
        <v>-261543.86447368423</v>
      </c>
      <c r="AF89" s="274">
        <v>-263960.98903508775</v>
      </c>
      <c r="AG89" s="274">
        <v>-266349.33830409357</v>
      </c>
      <c r="AH89" s="274">
        <v>-268708.91228070174</v>
      </c>
      <c r="AI89" s="274">
        <v>-271039.71096491226</v>
      </c>
      <c r="AJ89" s="274">
        <v>-273341.73435672512</v>
      </c>
      <c r="AK89" s="274">
        <v>-275614.98245614034</v>
      </c>
      <c r="AL89" s="274">
        <v>-277859.4552631579</v>
      </c>
      <c r="AM89" s="274">
        <v>-280075.15277777781</v>
      </c>
      <c r="AN89" s="274">
        <v>-282262.07500000001</v>
      </c>
      <c r="AO89" s="274">
        <v>-284420.22192982456</v>
      </c>
      <c r="AP89" s="274">
        <v>-286549.59356725146</v>
      </c>
      <c r="AQ89" s="274">
        <v>-288650.18991228071</v>
      </c>
      <c r="AR89" s="274">
        <v>-290722.0109649123</v>
      </c>
      <c r="AS89" s="274">
        <v>-292765.05672514625</v>
      </c>
      <c r="AT89" s="274">
        <v>-294779.32719298248</v>
      </c>
      <c r="AU89" s="274">
        <v>-296764.82236842107</v>
      </c>
      <c r="AV89" s="274">
        <v>-298721.542251462</v>
      </c>
      <c r="AW89" s="274">
        <v>-300649.48684210528</v>
      </c>
      <c r="AX89" s="274">
        <v>-302548.65614035091</v>
      </c>
      <c r="AY89" s="274">
        <v>-304419.05014619889</v>
      </c>
      <c r="AZ89" s="274">
        <v>-306260.66885964916</v>
      </c>
      <c r="BA89" s="274">
        <v>-308073.51228070178</v>
      </c>
      <c r="BB89" s="274">
        <v>-309857.58040935674</v>
      </c>
      <c r="BC89" s="274">
        <v>-311612.87324561406</v>
      </c>
      <c r="BD89" s="274">
        <v>-313339.39078947372</v>
      </c>
      <c r="BE89" s="274">
        <v>-315037.13304093573</v>
      </c>
      <c r="BF89" s="274">
        <v>-316706.10000000003</v>
      </c>
      <c r="BG89" s="274">
        <v>-318346.29166666669</v>
      </c>
    </row>
    <row r="90" spans="1:59" s="226" customFormat="1" ht="15.75" x14ac:dyDescent="0.25">
      <c r="A90" s="286" t="s">
        <v>258</v>
      </c>
      <c r="B90" s="287">
        <v>1</v>
      </c>
      <c r="C90" s="287">
        <v>0.88105726872246692</v>
      </c>
      <c r="D90" s="287">
        <v>0.77626191076869333</v>
      </c>
      <c r="E90" s="287">
        <v>0.68393119891514842</v>
      </c>
      <c r="F90" s="287">
        <v>0.60258255411026285</v>
      </c>
      <c r="G90" s="287">
        <v>0.53090973930419638</v>
      </c>
      <c r="H90" s="287">
        <v>0.4677618848495122</v>
      </c>
      <c r="I90" s="287">
        <v>0.41212500867798435</v>
      </c>
      <c r="J90" s="287">
        <v>0.3631057345180479</v>
      </c>
      <c r="K90" s="287">
        <v>0.31991694671193649</v>
      </c>
      <c r="L90" s="287">
        <v>0.28186515128804979</v>
      </c>
      <c r="M90" s="287">
        <v>0.24833934034189409</v>
      </c>
      <c r="N90" s="287">
        <v>0.21880118091796832</v>
      </c>
      <c r="O90" s="287">
        <v>0.19277637085283555</v>
      </c>
      <c r="P90" s="287">
        <v>0.16984702277782865</v>
      </c>
      <c r="Q90" s="287">
        <v>0.14964495398927638</v>
      </c>
      <c r="R90" s="287">
        <v>0.13184577443989109</v>
      </c>
      <c r="S90" s="287">
        <v>0.11616367792060887</v>
      </c>
      <c r="T90" s="287">
        <v>0.102346852793488</v>
      </c>
      <c r="U90" s="287">
        <v>9.0173438584570942E-2</v>
      </c>
      <c r="V90" s="287">
        <v>7.9447963510635183E-2</v>
      </c>
      <c r="W90" s="287">
        <v>6.999820573624245E-2</v>
      </c>
      <c r="X90" s="287">
        <v>6.1672427961447097E-2</v>
      </c>
      <c r="Y90" s="287">
        <v>5.4336940935195678E-2</v>
      </c>
      <c r="Z90" s="287">
        <v>4.7873956771097514E-2</v>
      </c>
      <c r="AA90" s="287">
        <v>4.2179697595680632E-2</v>
      </c>
      <c r="AB90" s="287">
        <v>3.7162729159189986E-2</v>
      </c>
      <c r="AC90" s="287">
        <v>3.2742492651268711E-2</v>
      </c>
      <c r="AD90" s="287">
        <v>2.8848011146492256E-2</v>
      </c>
      <c r="AE90" s="287">
        <v>2.5416749908803746E-2</v>
      </c>
      <c r="AF90" s="287">
        <v>2.239361225445264E-2</v>
      </c>
      <c r="AG90" s="287">
        <v>1.9730054849738013E-2</v>
      </c>
      <c r="AH90" s="287">
        <v>1.7383308237654636E-2</v>
      </c>
      <c r="AI90" s="287">
        <v>1.5315690077228756E-2</v>
      </c>
      <c r="AJ90" s="287">
        <v>1.3494000068042956E-2</v>
      </c>
      <c r="AK90" s="287">
        <v>1.1888986844090711E-2</v>
      </c>
      <c r="AL90" s="287">
        <v>1.0474878276731903E-2</v>
      </c>
      <c r="AM90" s="287">
        <v>9.228967644697713E-3</v>
      </c>
      <c r="AN90" s="287">
        <v>8.1312490261653842E-3</v>
      </c>
      <c r="AO90" s="287">
        <v>7.1640960582954934E-3</v>
      </c>
      <c r="AP90" s="287">
        <v>6.3119789059872195E-3</v>
      </c>
      <c r="AQ90" s="287">
        <v>5.5612148951429243E-3</v>
      </c>
      <c r="AR90" s="287">
        <v>4.8997488062933253E-3</v>
      </c>
      <c r="AS90" s="287">
        <v>4.3169593006989653E-3</v>
      </c>
      <c r="AT90" s="287">
        <v>3.8034883706598811E-3</v>
      </c>
      <c r="AU90" s="287">
        <v>3.3510910754712612E-3</v>
      </c>
      <c r="AV90" s="287">
        <v>2.9525031501949437E-3</v>
      </c>
      <c r="AW90" s="287">
        <v>2.6013243614052368E-3</v>
      </c>
      <c r="AX90" s="287">
        <v>2.2919157369209139E-3</v>
      </c>
      <c r="AY90" s="287">
        <v>2.0193090193135802E-3</v>
      </c>
      <c r="AZ90" s="287">
        <v>1.7791268892630662E-3</v>
      </c>
      <c r="BA90" s="287">
        <v>1.5675126777648163E-3</v>
      </c>
      <c r="BB90" s="287">
        <v>1.3810684385593096E-3</v>
      </c>
      <c r="BC90" s="287">
        <v>1.2168003863958674E-3</v>
      </c>
      <c r="BD90" s="287">
        <v>1.0720708250183855E-3</v>
      </c>
      <c r="BE90" s="287">
        <v>9.4455579296774032E-4</v>
      </c>
      <c r="BF90" s="287">
        <v>8.3220774710814137E-4</v>
      </c>
      <c r="BG90" s="287">
        <v>7.332226846767766E-4</v>
      </c>
    </row>
    <row r="91" spans="1:59" s="231" customFormat="1" ht="14.25" x14ac:dyDescent="0.25">
      <c r="A91" s="288" t="s">
        <v>561</v>
      </c>
      <c r="B91" s="289">
        <v>-178930</v>
      </c>
      <c r="C91" s="289">
        <v>-2864.8528995027955</v>
      </c>
      <c r="D91" s="289">
        <v>-2501.7623074680364</v>
      </c>
      <c r="E91" s="289">
        <v>-2184.5155453819393</v>
      </c>
      <c r="F91" s="289">
        <v>-1907.3438107077297</v>
      </c>
      <c r="G91" s="289">
        <v>-1665.2020453916105</v>
      </c>
      <c r="H91" s="289">
        <v>-1453.6783809747717</v>
      </c>
      <c r="I91" s="289">
        <v>-1268.9148863134326</v>
      </c>
      <c r="J91" s="289">
        <v>-1107.5382102945684</v>
      </c>
      <c r="K91" s="289">
        <v>-966.59888688329909</v>
      </c>
      <c r="L91" s="289">
        <v>-843.51822308255191</v>
      </c>
      <c r="M91" s="289">
        <v>-736.04182461456128</v>
      </c>
      <c r="N91" s="289">
        <v>-642.19893170253829</v>
      </c>
      <c r="O91" s="289">
        <v>-560.26684030367437</v>
      </c>
      <c r="P91" s="289">
        <v>-488.73977433041773</v>
      </c>
      <c r="Q91" s="289">
        <v>-426.3016533807168</v>
      </c>
      <c r="R91" s="289">
        <v>-371.80226966858226</v>
      </c>
      <c r="S91" s="289">
        <v>-324.23644842086196</v>
      </c>
      <c r="T91" s="289">
        <v>-282.72581905084479</v>
      </c>
      <c r="U91" s="289">
        <v>-246.50287086848624</v>
      </c>
      <c r="V91" s="289">
        <v>-214.89700775921818</v>
      </c>
      <c r="W91" s="289">
        <v>-187.32235187559553</v>
      </c>
      <c r="X91" s="289">
        <v>-163.26707756671681</v>
      </c>
      <c r="Y91" s="289">
        <v>-142.28408406982598</v>
      </c>
      <c r="Z91" s="289">
        <v>-123.98283938891743</v>
      </c>
      <c r="AA91" s="289">
        <v>-108.02224870889529</v>
      </c>
      <c r="AB91" s="289">
        <v>-94.104419010867531</v>
      </c>
      <c r="AC91" s="289">
        <v>-81.969207588561034</v>
      </c>
      <c r="AD91" s="289">
        <v>-71.389456201491214</v>
      </c>
      <c r="AE91" s="289">
        <v>-62.16682488604399</v>
      </c>
      <c r="AF91" s="289">
        <v>-54.128150198784077</v>
      </c>
      <c r="AG91" s="289">
        <v>-47.122262077817055</v>
      </c>
      <c r="AH91" s="289">
        <v>-41.017201744928606</v>
      </c>
      <c r="AI91" s="289">
        <v>-35.697790279781003</v>
      </c>
      <c r="AJ91" s="289">
        <v>-31.063503805759289</v>
      </c>
      <c r="AK91" s="289">
        <v>-27.026616747301581</v>
      </c>
      <c r="AL91" s="289">
        <v>-23.510579448943542</v>
      </c>
      <c r="AM91" s="289">
        <v>-20.448600672864035</v>
      </c>
      <c r="AN91" s="289">
        <v>-17.782409189743884</v>
      </c>
      <c r="AO91" s="289">
        <v>-15.461171913178658</v>
      </c>
      <c r="AP91" s="289">
        <v>-13.440548858446057</v>
      </c>
      <c r="AQ91" s="289">
        <v>-11.681867682659391</v>
      </c>
      <c r="AR91" s="289">
        <v>-10.151402729484959</v>
      </c>
      <c r="AS91" s="289">
        <v>-8.8197453963954029</v>
      </c>
      <c r="AT91" s="289">
        <v>-7.6612542997788413</v>
      </c>
      <c r="AU91" s="289">
        <v>-6.6535751628035271</v>
      </c>
      <c r="AV91" s="289">
        <v>-5.7772216187274426</v>
      </c>
      <c r="AW91" s="289">
        <v>-5.0152092310797975</v>
      </c>
      <c r="AX91" s="289">
        <v>-4.3527360017261696</v>
      </c>
      <c r="AY91" s="289">
        <v>-3.7769034856788286</v>
      </c>
      <c r="AZ91" s="289">
        <v>-3.2764733728694688</v>
      </c>
      <c r="BA91" s="289">
        <v>-2.8416550453025402</v>
      </c>
      <c r="BB91" s="289">
        <v>-2.4639201847249499</v>
      </c>
      <c r="BC91" s="289">
        <v>-2.1358410013957934</v>
      </c>
      <c r="BD91" s="289">
        <v>-1.8509490876543313</v>
      </c>
      <c r="BE91" s="289">
        <v>-1.6036122785845153</v>
      </c>
      <c r="BF91" s="289">
        <v>-1.38892723300085</v>
      </c>
      <c r="BG91" s="289">
        <v>-1.2026257372178106</v>
      </c>
    </row>
    <row r="92" spans="1:59" s="231" customFormat="1" ht="14.25" x14ac:dyDescent="0.25">
      <c r="A92" s="288" t="s">
        <v>562</v>
      </c>
      <c r="B92" s="289">
        <v>-178930</v>
      </c>
      <c r="C92" s="289">
        <v>-181794.85289950279</v>
      </c>
      <c r="D92" s="289">
        <v>-184296.61520697083</v>
      </c>
      <c r="E92" s="289">
        <v>-186481.13075235276</v>
      </c>
      <c r="F92" s="289">
        <v>-188388.4745630605</v>
      </c>
      <c r="G92" s="289">
        <v>-190053.67660845211</v>
      </c>
      <c r="H92" s="289">
        <v>-191507.35498942688</v>
      </c>
      <c r="I92" s="289">
        <v>-192776.26987574031</v>
      </c>
      <c r="J92" s="289">
        <v>-193883.80808603487</v>
      </c>
      <c r="K92" s="289">
        <v>-194850.40697291816</v>
      </c>
      <c r="L92" s="289">
        <v>-195693.92519600072</v>
      </c>
      <c r="M92" s="289">
        <v>-196429.9670206153</v>
      </c>
      <c r="N92" s="289">
        <v>-197072.16595231782</v>
      </c>
      <c r="O92" s="289">
        <v>-197632.43279262149</v>
      </c>
      <c r="P92" s="289">
        <v>-198121.17256695192</v>
      </c>
      <c r="Q92" s="289">
        <v>-198547.47422033263</v>
      </c>
      <c r="R92" s="289">
        <v>-198919.27649000121</v>
      </c>
      <c r="S92" s="289">
        <v>-199243.51293842206</v>
      </c>
      <c r="T92" s="289">
        <v>-199526.23875747292</v>
      </c>
      <c r="U92" s="289">
        <v>-199772.74162834141</v>
      </c>
      <c r="V92" s="289">
        <v>-199987.63863610063</v>
      </c>
      <c r="W92" s="289">
        <v>-200174.96098797623</v>
      </c>
      <c r="X92" s="289">
        <v>-200338.22806554293</v>
      </c>
      <c r="Y92" s="289">
        <v>-200480.51214961277</v>
      </c>
      <c r="Z92" s="289">
        <v>-200604.49498900169</v>
      </c>
      <c r="AA92" s="289">
        <v>-200712.51723771059</v>
      </c>
      <c r="AB92" s="289">
        <v>-200806.62165672146</v>
      </c>
      <c r="AC92" s="289">
        <v>-200888.59086431001</v>
      </c>
      <c r="AD92" s="289">
        <v>-200959.9803205115</v>
      </c>
      <c r="AE92" s="289">
        <v>-201022.14714539755</v>
      </c>
      <c r="AF92" s="289">
        <v>-201076.27529559634</v>
      </c>
      <c r="AG92" s="289">
        <v>-201123.39755767415</v>
      </c>
      <c r="AH92" s="289">
        <v>-201164.41475941907</v>
      </c>
      <c r="AI92" s="289">
        <v>-201200.11254969885</v>
      </c>
      <c r="AJ92" s="289">
        <v>-201231.17605350461</v>
      </c>
      <c r="AK92" s="289">
        <v>-201258.20267025189</v>
      </c>
      <c r="AL92" s="289">
        <v>-201281.71324970084</v>
      </c>
      <c r="AM92" s="289">
        <v>-201302.1618503737</v>
      </c>
      <c r="AN92" s="289">
        <v>-201319.94425956343</v>
      </c>
      <c r="AO92" s="289">
        <v>-201335.4054314766</v>
      </c>
      <c r="AP92" s="289">
        <v>-201348.84598033506</v>
      </c>
      <c r="AQ92" s="289">
        <v>-201360.52784801772</v>
      </c>
      <c r="AR92" s="289">
        <v>-201370.6792507472</v>
      </c>
      <c r="AS92" s="289">
        <v>-201379.49899614361</v>
      </c>
      <c r="AT92" s="289">
        <v>-201387.16025044338</v>
      </c>
      <c r="AU92" s="289">
        <v>-201393.81382560619</v>
      </c>
      <c r="AV92" s="289">
        <v>-201399.59104722491</v>
      </c>
      <c r="AW92" s="289">
        <v>-201404.606256456</v>
      </c>
      <c r="AX92" s="289">
        <v>-201408.95899245772</v>
      </c>
      <c r="AY92" s="289">
        <v>-201412.73589594339</v>
      </c>
      <c r="AZ92" s="289">
        <v>-201416.01236931627</v>
      </c>
      <c r="BA92" s="289">
        <v>-201418.85402436159</v>
      </c>
      <c r="BB92" s="289">
        <v>-201421.31794454632</v>
      </c>
      <c r="BC92" s="289">
        <v>-201423.45378554772</v>
      </c>
      <c r="BD92" s="289">
        <v>-201425.30473463537</v>
      </c>
      <c r="BE92" s="289">
        <v>-201426.90834691396</v>
      </c>
      <c r="BF92" s="289">
        <v>-201428.29727414696</v>
      </c>
      <c r="BG92" s="289">
        <v>-201429.49989988416</v>
      </c>
    </row>
    <row r="93" spans="1:59" s="231" customFormat="1" ht="14.25" x14ac:dyDescent="0.25">
      <c r="A93" s="288" t="s">
        <v>563</v>
      </c>
      <c r="B93" s="290">
        <v>0</v>
      </c>
      <c r="C93" s="290">
        <v>0</v>
      </c>
      <c r="D93" s="290">
        <v>0</v>
      </c>
      <c r="E93" s="290">
        <v>0</v>
      </c>
      <c r="F93" s="290">
        <v>0</v>
      </c>
      <c r="G93" s="290">
        <v>0</v>
      </c>
      <c r="H93" s="290">
        <v>0</v>
      </c>
      <c r="I93" s="290">
        <v>0</v>
      </c>
      <c r="J93" s="290">
        <v>0</v>
      </c>
      <c r="K93" s="290">
        <v>0</v>
      </c>
      <c r="L93" s="290">
        <v>0</v>
      </c>
      <c r="M93" s="290">
        <v>0</v>
      </c>
      <c r="N93" s="290">
        <v>0</v>
      </c>
      <c r="O93" s="290">
        <v>0</v>
      </c>
      <c r="P93" s="290">
        <v>0</v>
      </c>
      <c r="Q93" s="290">
        <v>0</v>
      </c>
      <c r="R93" s="290">
        <v>0</v>
      </c>
      <c r="S93" s="290">
        <v>0</v>
      </c>
      <c r="T93" s="290">
        <v>0</v>
      </c>
      <c r="U93" s="290">
        <v>0</v>
      </c>
      <c r="V93" s="290">
        <v>0</v>
      </c>
      <c r="W93" s="290">
        <v>0</v>
      </c>
      <c r="X93" s="290">
        <v>0</v>
      </c>
      <c r="Y93" s="290">
        <v>0</v>
      </c>
      <c r="Z93" s="290">
        <v>0</v>
      </c>
      <c r="AA93" s="290">
        <v>0</v>
      </c>
      <c r="AB93" s="290">
        <v>0</v>
      </c>
      <c r="AC93" s="290">
        <v>0</v>
      </c>
      <c r="AD93" s="290">
        <v>0</v>
      </c>
      <c r="AE93" s="290">
        <v>0</v>
      </c>
      <c r="AF93" s="290">
        <v>0</v>
      </c>
      <c r="AG93" s="290">
        <v>0</v>
      </c>
      <c r="AH93" s="290">
        <v>0</v>
      </c>
      <c r="AI93" s="290">
        <v>0</v>
      </c>
      <c r="AJ93" s="290">
        <v>0</v>
      </c>
      <c r="AK93" s="290">
        <v>0</v>
      </c>
      <c r="AL93" s="290">
        <v>0</v>
      </c>
      <c r="AM93" s="290">
        <v>0</v>
      </c>
      <c r="AN93" s="290">
        <v>0</v>
      </c>
      <c r="AO93" s="290">
        <v>0</v>
      </c>
      <c r="AP93" s="290">
        <v>0</v>
      </c>
      <c r="AQ93" s="290">
        <v>0</v>
      </c>
      <c r="AR93" s="290">
        <v>0</v>
      </c>
      <c r="AS93" s="290">
        <v>0</v>
      </c>
      <c r="AT93" s="290">
        <v>0</v>
      </c>
      <c r="AU93" s="290">
        <v>0</v>
      </c>
      <c r="AV93" s="290">
        <v>0</v>
      </c>
      <c r="AW93" s="290">
        <v>0</v>
      </c>
      <c r="AX93" s="290">
        <v>0</v>
      </c>
      <c r="AY93" s="290">
        <v>0</v>
      </c>
      <c r="AZ93" s="290">
        <v>0</v>
      </c>
      <c r="BA93" s="290">
        <v>0</v>
      </c>
      <c r="BB93" s="290">
        <v>0</v>
      </c>
      <c r="BC93" s="290">
        <v>0</v>
      </c>
      <c r="BD93" s="290">
        <v>0</v>
      </c>
      <c r="BE93" s="290">
        <v>0</v>
      </c>
      <c r="BF93" s="290">
        <v>0</v>
      </c>
      <c r="BG93" s="290">
        <v>0</v>
      </c>
    </row>
    <row r="94" spans="1:59" s="231" customFormat="1" ht="14.25" x14ac:dyDescent="0.25">
      <c r="A94" s="288" t="s">
        <v>564</v>
      </c>
      <c r="B94" s="291">
        <v>0</v>
      </c>
      <c r="C94" s="291">
        <v>0</v>
      </c>
      <c r="D94" s="291">
        <v>0</v>
      </c>
      <c r="E94" s="291">
        <v>0</v>
      </c>
      <c r="F94" s="291">
        <v>0</v>
      </c>
      <c r="G94" s="291">
        <v>0</v>
      </c>
      <c r="H94" s="291">
        <v>0</v>
      </c>
      <c r="I94" s="291">
        <v>0</v>
      </c>
      <c r="J94" s="291">
        <v>0</v>
      </c>
      <c r="K94" s="291">
        <v>0</v>
      </c>
      <c r="L94" s="291">
        <v>0</v>
      </c>
      <c r="M94" s="291">
        <v>0</v>
      </c>
      <c r="N94" s="291">
        <v>0</v>
      </c>
      <c r="O94" s="291">
        <v>0</v>
      </c>
      <c r="P94" s="291">
        <v>0</v>
      </c>
      <c r="Q94" s="291">
        <v>0</v>
      </c>
      <c r="R94" s="291">
        <v>0</v>
      </c>
      <c r="S94" s="291">
        <v>0</v>
      </c>
      <c r="T94" s="291">
        <v>0</v>
      </c>
      <c r="U94" s="291">
        <v>0</v>
      </c>
      <c r="V94" s="291">
        <v>0</v>
      </c>
      <c r="W94" s="291">
        <v>0</v>
      </c>
      <c r="X94" s="291">
        <v>0</v>
      </c>
      <c r="Y94" s="291">
        <v>0</v>
      </c>
      <c r="Z94" s="291">
        <v>0</v>
      </c>
      <c r="AA94" s="291">
        <v>0</v>
      </c>
      <c r="AB94" s="291">
        <v>0</v>
      </c>
      <c r="AC94" s="291">
        <v>0</v>
      </c>
      <c r="AD94" s="291">
        <v>0</v>
      </c>
      <c r="AE94" s="291">
        <v>0</v>
      </c>
      <c r="AF94" s="291">
        <v>0</v>
      </c>
      <c r="AG94" s="291">
        <v>0</v>
      </c>
      <c r="AH94" s="291">
        <v>0</v>
      </c>
      <c r="AI94" s="291">
        <v>0</v>
      </c>
      <c r="AJ94" s="291">
        <v>0</v>
      </c>
      <c r="AK94" s="291">
        <v>0</v>
      </c>
      <c r="AL94" s="291">
        <v>0</v>
      </c>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0</v>
      </c>
      <c r="BC94" s="291">
        <v>0</v>
      </c>
      <c r="BD94" s="291">
        <v>0</v>
      </c>
      <c r="BE94" s="291">
        <v>0</v>
      </c>
      <c r="BF94" s="291">
        <v>0</v>
      </c>
      <c r="BG94" s="291">
        <v>0</v>
      </c>
    </row>
    <row r="95" spans="1:59" s="231" customFormat="1" thickBot="1" x14ac:dyDescent="0.3">
      <c r="A95" s="292" t="s">
        <v>565</v>
      </c>
      <c r="B95" s="293">
        <v>0</v>
      </c>
      <c r="C95" s="293">
        <v>0</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v>0</v>
      </c>
      <c r="BA95" s="293">
        <v>0</v>
      </c>
      <c r="BB95" s="293">
        <v>0</v>
      </c>
      <c r="BC95" s="293">
        <v>0</v>
      </c>
      <c r="BD95" s="293">
        <v>0</v>
      </c>
      <c r="BE95" s="293">
        <v>0</v>
      </c>
      <c r="BF95" s="293">
        <v>0</v>
      </c>
      <c r="BG95" s="293">
        <v>0</v>
      </c>
    </row>
  </sheetData>
  <mergeCells count="14">
    <mergeCell ref="D25:E25"/>
    <mergeCell ref="D26:E26"/>
    <mergeCell ref="D27:E27"/>
    <mergeCell ref="D28:E28"/>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8" zoomScale="85" zoomScaleSheetLayoutView="85" workbookViewId="0">
      <selection activeCell="K46" sqref="K46"/>
    </sheetView>
  </sheetViews>
  <sheetFormatPr defaultRowHeight="15.75" x14ac:dyDescent="0.25"/>
  <cols>
    <col min="1" max="1" width="9.140625" style="59"/>
    <col min="2" max="2" width="37.7109375" style="59" customWidth="1"/>
    <col min="3" max="3" width="11.710937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M_TP1200.AS.0004</v>
      </c>
      <c r="B12" s="304"/>
      <c r="C12" s="304"/>
      <c r="D12" s="304"/>
      <c r="E12" s="304"/>
      <c r="F12" s="304"/>
      <c r="G12" s="304"/>
      <c r="H12" s="304"/>
      <c r="I12" s="304"/>
      <c r="J12" s="304"/>
      <c r="K12" s="304"/>
      <c r="L12" s="304"/>
    </row>
    <row r="13" spans="1:44" x14ac:dyDescent="0.25">
      <c r="A13" s="305" t="s">
        <v>7</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34.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18"/>
      <c r="C15" s="318"/>
      <c r="D15" s="318"/>
      <c r="E15" s="318"/>
      <c r="F15" s="318"/>
      <c r="G15" s="318"/>
      <c r="H15" s="318"/>
      <c r="I15" s="318"/>
      <c r="J15" s="318"/>
      <c r="K15" s="318"/>
      <c r="L15" s="318"/>
    </row>
    <row r="16" spans="1:44" x14ac:dyDescent="0.25">
      <c r="A16" s="305" t="s">
        <v>6</v>
      </c>
      <c r="B16" s="305"/>
      <c r="C16" s="305"/>
      <c r="D16" s="305"/>
      <c r="E16" s="305"/>
      <c r="F16" s="305"/>
      <c r="G16" s="305"/>
      <c r="H16" s="305"/>
      <c r="I16" s="305"/>
      <c r="J16" s="305"/>
      <c r="K16" s="305"/>
      <c r="L16" s="305"/>
    </row>
    <row r="17" spans="1:12" ht="15.75" customHeight="1" x14ac:dyDescent="0.25">
      <c r="L17" s="78"/>
    </row>
    <row r="18" spans="1:12" x14ac:dyDescent="0.25">
      <c r="K18" s="77"/>
    </row>
    <row r="19" spans="1:12" ht="15.75" customHeight="1" x14ac:dyDescent="0.25">
      <c r="A19" s="352" t="s">
        <v>432</v>
      </c>
      <c r="B19" s="352"/>
      <c r="C19" s="352"/>
      <c r="D19" s="352"/>
      <c r="E19" s="352"/>
      <c r="F19" s="352"/>
      <c r="G19" s="352"/>
      <c r="H19" s="352"/>
      <c r="I19" s="352"/>
      <c r="J19" s="352"/>
      <c r="K19" s="352"/>
      <c r="L19" s="352"/>
    </row>
    <row r="20" spans="1:12" x14ac:dyDescent="0.25">
      <c r="A20" s="60"/>
      <c r="B20" s="60"/>
      <c r="C20" s="76"/>
      <c r="D20" s="76"/>
      <c r="E20" s="76"/>
      <c r="F20" s="76"/>
      <c r="G20" s="76"/>
      <c r="H20" s="76"/>
      <c r="I20" s="76"/>
      <c r="J20" s="76"/>
      <c r="K20" s="76"/>
      <c r="L20" s="76"/>
    </row>
    <row r="21" spans="1:12" ht="28.5" customHeight="1" x14ac:dyDescent="0.25">
      <c r="A21" s="353" t="s">
        <v>228</v>
      </c>
      <c r="B21" s="353" t="s">
        <v>227</v>
      </c>
      <c r="C21" s="359" t="s">
        <v>362</v>
      </c>
      <c r="D21" s="359"/>
      <c r="E21" s="359"/>
      <c r="F21" s="359"/>
      <c r="G21" s="359"/>
      <c r="H21" s="359"/>
      <c r="I21" s="354" t="s">
        <v>226</v>
      </c>
      <c r="J21" s="356" t="s">
        <v>364</v>
      </c>
      <c r="K21" s="353" t="s">
        <v>225</v>
      </c>
      <c r="L21" s="355" t="s">
        <v>363</v>
      </c>
    </row>
    <row r="22" spans="1:12" ht="58.5" customHeight="1" x14ac:dyDescent="0.25">
      <c r="A22" s="353"/>
      <c r="B22" s="353"/>
      <c r="C22" s="360" t="s">
        <v>2</v>
      </c>
      <c r="D22" s="360"/>
      <c r="E22" s="127"/>
      <c r="F22" s="128"/>
      <c r="G22" s="361" t="s">
        <v>474</v>
      </c>
      <c r="H22" s="362"/>
      <c r="I22" s="354"/>
      <c r="J22" s="357"/>
      <c r="K22" s="353"/>
      <c r="L22" s="355"/>
    </row>
    <row r="23" spans="1:12" ht="47.25" x14ac:dyDescent="0.25">
      <c r="A23" s="353"/>
      <c r="B23" s="353"/>
      <c r="C23" s="75" t="s">
        <v>224</v>
      </c>
      <c r="D23" s="75" t="s">
        <v>223</v>
      </c>
      <c r="E23" s="75" t="s">
        <v>224</v>
      </c>
      <c r="F23" s="75" t="s">
        <v>223</v>
      </c>
      <c r="G23" s="75" t="s">
        <v>224</v>
      </c>
      <c r="H23" s="75" t="s">
        <v>223</v>
      </c>
      <c r="I23" s="354"/>
      <c r="J23" s="358"/>
      <c r="K23" s="353"/>
      <c r="L23" s="35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369</v>
      </c>
      <c r="C26" s="65" t="s">
        <v>469</v>
      </c>
      <c r="D26" s="65" t="s">
        <v>469</v>
      </c>
      <c r="E26" s="73"/>
      <c r="F26" s="73"/>
      <c r="G26" s="65"/>
      <c r="H26" s="65"/>
      <c r="I26" s="73"/>
      <c r="J26" s="73"/>
      <c r="K26" s="64"/>
      <c r="L26" s="64"/>
    </row>
    <row r="27" spans="1:12" s="61" customFormat="1" ht="39" customHeight="1" x14ac:dyDescent="0.25">
      <c r="A27" s="67" t="s">
        <v>220</v>
      </c>
      <c r="B27" s="74" t="s">
        <v>371</v>
      </c>
      <c r="C27" s="65" t="s">
        <v>469</v>
      </c>
      <c r="D27" s="65" t="s">
        <v>469</v>
      </c>
      <c r="E27" s="73"/>
      <c r="F27" s="73"/>
      <c r="G27" s="65"/>
      <c r="H27" s="65"/>
      <c r="I27" s="73"/>
      <c r="J27" s="73"/>
      <c r="K27" s="64"/>
      <c r="L27" s="64"/>
    </row>
    <row r="28" spans="1:12" s="61" customFormat="1" ht="70.5" customHeight="1" x14ac:dyDescent="0.25">
      <c r="A28" s="67" t="s">
        <v>370</v>
      </c>
      <c r="B28" s="74" t="s">
        <v>375</v>
      </c>
      <c r="C28" s="65" t="s">
        <v>469</v>
      </c>
      <c r="D28" s="65" t="s">
        <v>469</v>
      </c>
      <c r="E28" s="73"/>
      <c r="F28" s="73"/>
      <c r="G28" s="65"/>
      <c r="H28" s="65"/>
      <c r="I28" s="73"/>
      <c r="J28" s="73"/>
      <c r="K28" s="64"/>
      <c r="L28" s="64"/>
    </row>
    <row r="29" spans="1:12" s="61" customFormat="1" ht="54" customHeight="1" x14ac:dyDescent="0.25">
      <c r="A29" s="67" t="s">
        <v>219</v>
      </c>
      <c r="B29" s="74" t="s">
        <v>374</v>
      </c>
      <c r="C29" s="65" t="s">
        <v>469</v>
      </c>
      <c r="D29" s="65" t="s">
        <v>469</v>
      </c>
      <c r="E29" s="73"/>
      <c r="F29" s="73"/>
      <c r="G29" s="65"/>
      <c r="H29" s="65"/>
      <c r="I29" s="73"/>
      <c r="J29" s="73"/>
      <c r="K29" s="64"/>
      <c r="L29" s="64"/>
    </row>
    <row r="30" spans="1:12" s="61" customFormat="1" ht="42" customHeight="1" x14ac:dyDescent="0.25">
      <c r="A30" s="67" t="s">
        <v>218</v>
      </c>
      <c r="B30" s="74" t="s">
        <v>376</v>
      </c>
      <c r="C30" s="65" t="s">
        <v>469</v>
      </c>
      <c r="D30" s="65" t="s">
        <v>469</v>
      </c>
      <c r="E30" s="73"/>
      <c r="F30" s="73"/>
      <c r="G30" s="65"/>
      <c r="H30" s="65"/>
      <c r="I30" s="73"/>
      <c r="J30" s="73"/>
      <c r="K30" s="64"/>
      <c r="L30" s="64"/>
    </row>
    <row r="31" spans="1:12" s="61" customFormat="1" ht="37.5" customHeight="1" x14ac:dyDescent="0.25">
      <c r="A31" s="67" t="s">
        <v>217</v>
      </c>
      <c r="B31" s="66" t="s">
        <v>372</v>
      </c>
      <c r="C31" s="65" t="s">
        <v>469</v>
      </c>
      <c r="D31" s="65" t="s">
        <v>469</v>
      </c>
      <c r="E31" s="73"/>
      <c r="F31" s="73"/>
      <c r="G31" s="65"/>
      <c r="H31" s="65"/>
      <c r="I31" s="73"/>
      <c r="J31" s="73"/>
      <c r="K31" s="64"/>
      <c r="L31" s="64"/>
    </row>
    <row r="32" spans="1:12" s="61" customFormat="1" ht="31.5" x14ac:dyDescent="0.25">
      <c r="A32" s="67" t="s">
        <v>215</v>
      </c>
      <c r="B32" s="66" t="s">
        <v>377</v>
      </c>
      <c r="C32" s="65" t="s">
        <v>469</v>
      </c>
      <c r="D32" s="65" t="s">
        <v>469</v>
      </c>
      <c r="E32" s="73"/>
      <c r="F32" s="73"/>
      <c r="G32" s="65"/>
      <c r="H32" s="65"/>
      <c r="I32" s="73"/>
      <c r="J32" s="73"/>
      <c r="K32" s="64"/>
      <c r="L32" s="64"/>
    </row>
    <row r="33" spans="1:12" s="61" customFormat="1" ht="37.5" customHeight="1" x14ac:dyDescent="0.25">
      <c r="A33" s="67" t="s">
        <v>388</v>
      </c>
      <c r="B33" s="66" t="s">
        <v>305</v>
      </c>
      <c r="C33" s="65" t="s">
        <v>469</v>
      </c>
      <c r="D33" s="65" t="s">
        <v>469</v>
      </c>
      <c r="E33" s="73"/>
      <c r="F33" s="73"/>
      <c r="G33" s="65"/>
      <c r="H33" s="65"/>
      <c r="I33" s="73"/>
      <c r="J33" s="73"/>
      <c r="K33" s="64"/>
      <c r="L33" s="64"/>
    </row>
    <row r="34" spans="1:12" s="61" customFormat="1" ht="47.25" customHeight="1" x14ac:dyDescent="0.25">
      <c r="A34" s="67" t="s">
        <v>389</v>
      </c>
      <c r="B34" s="66" t="s">
        <v>381</v>
      </c>
      <c r="C34" s="65" t="s">
        <v>469</v>
      </c>
      <c r="D34" s="65" t="s">
        <v>469</v>
      </c>
      <c r="E34" s="72"/>
      <c r="F34" s="72"/>
      <c r="G34" s="65"/>
      <c r="H34" s="65"/>
      <c r="I34" s="72"/>
      <c r="J34" s="72"/>
      <c r="K34" s="72"/>
      <c r="L34" s="64"/>
    </row>
    <row r="35" spans="1:12" s="61" customFormat="1" ht="49.5" customHeight="1" x14ac:dyDescent="0.25">
      <c r="A35" s="67" t="s">
        <v>390</v>
      </c>
      <c r="B35" s="66" t="s">
        <v>216</v>
      </c>
      <c r="C35" s="65" t="s">
        <v>469</v>
      </c>
      <c r="D35" s="65" t="s">
        <v>469</v>
      </c>
      <c r="E35" s="72"/>
      <c r="F35" s="72"/>
      <c r="G35" s="65"/>
      <c r="H35" s="65"/>
      <c r="I35" s="72"/>
      <c r="J35" s="72"/>
      <c r="K35" s="72"/>
      <c r="L35" s="64"/>
    </row>
    <row r="36" spans="1:12" ht="37.5" customHeight="1" x14ac:dyDescent="0.25">
      <c r="A36" s="67" t="s">
        <v>391</v>
      </c>
      <c r="B36" s="66" t="s">
        <v>373</v>
      </c>
      <c r="C36" s="65" t="s">
        <v>469</v>
      </c>
      <c r="D36" s="65" t="s">
        <v>469</v>
      </c>
      <c r="E36" s="71"/>
      <c r="F36" s="70"/>
      <c r="G36" s="65"/>
      <c r="H36" s="65"/>
      <c r="I36" s="69"/>
      <c r="J36" s="69"/>
      <c r="K36" s="64"/>
      <c r="L36" s="64"/>
    </row>
    <row r="37" spans="1:12" ht="31.5" x14ac:dyDescent="0.25">
      <c r="A37" s="67" t="s">
        <v>392</v>
      </c>
      <c r="B37" s="66" t="s">
        <v>214</v>
      </c>
      <c r="C37" s="65" t="s">
        <v>469</v>
      </c>
      <c r="D37" s="65" t="s">
        <v>469</v>
      </c>
      <c r="E37" s="71"/>
      <c r="F37" s="70"/>
      <c r="G37" s="65"/>
      <c r="H37" s="65"/>
      <c r="I37" s="69"/>
      <c r="J37" s="69"/>
      <c r="K37" s="64"/>
      <c r="L37" s="64"/>
    </row>
    <row r="38" spans="1:12" ht="31.5" x14ac:dyDescent="0.25">
      <c r="A38" s="67" t="s">
        <v>393</v>
      </c>
      <c r="B38" s="68" t="s">
        <v>213</v>
      </c>
      <c r="C38" s="65" t="s">
        <v>469</v>
      </c>
      <c r="D38" s="65" t="s">
        <v>469</v>
      </c>
      <c r="E38" s="64"/>
      <c r="F38" s="64"/>
      <c r="G38" s="65"/>
      <c r="H38" s="65"/>
      <c r="I38" s="64"/>
      <c r="J38" s="64"/>
      <c r="K38" s="64"/>
      <c r="L38" s="64"/>
    </row>
    <row r="39" spans="1:12" ht="63" x14ac:dyDescent="0.25">
      <c r="A39" s="67">
        <v>2</v>
      </c>
      <c r="B39" s="66" t="s">
        <v>378</v>
      </c>
      <c r="C39" s="65" t="s">
        <v>469</v>
      </c>
      <c r="D39" s="65" t="s">
        <v>469</v>
      </c>
      <c r="E39" s="64"/>
      <c r="F39" s="64"/>
      <c r="G39" s="65"/>
      <c r="H39" s="65"/>
      <c r="I39" s="64"/>
      <c r="J39" s="64"/>
      <c r="K39" s="64"/>
      <c r="L39" s="64"/>
    </row>
    <row r="40" spans="1:12" ht="33.75" customHeight="1" x14ac:dyDescent="0.25">
      <c r="A40" s="67" t="s">
        <v>212</v>
      </c>
      <c r="B40" s="66" t="s">
        <v>380</v>
      </c>
      <c r="C40" s="65" t="s">
        <v>469</v>
      </c>
      <c r="D40" s="65" t="s">
        <v>469</v>
      </c>
      <c r="E40" s="176"/>
      <c r="F40" s="176"/>
      <c r="G40" s="65"/>
      <c r="H40" s="65"/>
      <c r="I40" s="64"/>
      <c r="J40" s="64"/>
      <c r="K40" s="64"/>
      <c r="L40" s="64"/>
    </row>
    <row r="41" spans="1:12" ht="63" customHeight="1" x14ac:dyDescent="0.25">
      <c r="A41" s="67" t="s">
        <v>211</v>
      </c>
      <c r="B41" s="68" t="s">
        <v>463</v>
      </c>
      <c r="C41" s="65" t="s">
        <v>469</v>
      </c>
      <c r="D41" s="65" t="s">
        <v>469</v>
      </c>
      <c r="E41" s="64"/>
      <c r="F41" s="64"/>
      <c r="G41" s="65"/>
      <c r="H41" s="65"/>
      <c r="I41" s="64"/>
      <c r="J41" s="64"/>
      <c r="K41" s="64"/>
      <c r="L41" s="64"/>
    </row>
    <row r="42" spans="1:12" ht="58.5" customHeight="1" x14ac:dyDescent="0.25">
      <c r="A42" s="67">
        <v>3</v>
      </c>
      <c r="B42" s="66" t="s">
        <v>379</v>
      </c>
      <c r="C42" s="65" t="s">
        <v>469</v>
      </c>
      <c r="D42" s="65" t="s">
        <v>469</v>
      </c>
      <c r="E42" s="64"/>
      <c r="F42" s="64"/>
      <c r="G42" s="65"/>
      <c r="H42" s="65"/>
      <c r="I42" s="64"/>
      <c r="J42" s="64"/>
      <c r="K42" s="64"/>
      <c r="L42" s="64"/>
    </row>
    <row r="43" spans="1:12" ht="34.5" customHeight="1" x14ac:dyDescent="0.25">
      <c r="A43" s="67" t="s">
        <v>210</v>
      </c>
      <c r="B43" s="66" t="s">
        <v>208</v>
      </c>
      <c r="C43" s="65" t="s">
        <v>469</v>
      </c>
      <c r="D43" s="65" t="s">
        <v>469</v>
      </c>
      <c r="E43" s="64"/>
      <c r="F43" s="64"/>
      <c r="G43" s="65"/>
      <c r="H43" s="65"/>
      <c r="I43" s="64"/>
      <c r="J43" s="64"/>
      <c r="K43" s="64"/>
      <c r="L43" s="64"/>
    </row>
    <row r="44" spans="1:12" ht="24.75" customHeight="1" x14ac:dyDescent="0.25">
      <c r="A44" s="67" t="s">
        <v>209</v>
      </c>
      <c r="B44" s="66" t="s">
        <v>206</v>
      </c>
      <c r="C44" s="65" t="s">
        <v>469</v>
      </c>
      <c r="D44" s="65" t="s">
        <v>469</v>
      </c>
      <c r="E44" s="64"/>
      <c r="F44" s="64"/>
      <c r="G44" s="65"/>
      <c r="H44" s="65"/>
      <c r="I44" s="64"/>
      <c r="J44" s="64"/>
      <c r="K44" s="64"/>
      <c r="L44" s="64"/>
    </row>
    <row r="45" spans="1:12" ht="90.75" customHeight="1" x14ac:dyDescent="0.25">
      <c r="A45" s="67" t="s">
        <v>207</v>
      </c>
      <c r="B45" s="66" t="s">
        <v>384</v>
      </c>
      <c r="C45" s="65" t="s">
        <v>469</v>
      </c>
      <c r="D45" s="65" t="s">
        <v>469</v>
      </c>
      <c r="E45" s="64"/>
      <c r="F45" s="64"/>
      <c r="G45" s="65"/>
      <c r="H45" s="65"/>
      <c r="I45" s="64"/>
      <c r="J45" s="64"/>
      <c r="K45" s="64"/>
      <c r="L45" s="64"/>
    </row>
    <row r="46" spans="1:12" ht="167.25" customHeight="1" x14ac:dyDescent="0.25">
      <c r="A46" s="67" t="s">
        <v>205</v>
      </c>
      <c r="B46" s="66" t="s">
        <v>382</v>
      </c>
      <c r="C46" s="65" t="s">
        <v>469</v>
      </c>
      <c r="D46" s="65" t="s">
        <v>469</v>
      </c>
      <c r="E46" s="64"/>
      <c r="F46" s="64"/>
      <c r="G46" s="65"/>
      <c r="H46" s="65"/>
      <c r="I46" s="64"/>
      <c r="J46" s="64"/>
      <c r="K46" s="64"/>
      <c r="L46" s="64"/>
    </row>
    <row r="47" spans="1:12" ht="30.75" customHeight="1" x14ac:dyDescent="0.25">
      <c r="A47" s="67" t="s">
        <v>203</v>
      </c>
      <c r="B47" s="66" t="s">
        <v>204</v>
      </c>
      <c r="C47" s="180">
        <v>45170</v>
      </c>
      <c r="D47" s="180">
        <f>C47+29</f>
        <v>45199</v>
      </c>
      <c r="E47" s="64"/>
      <c r="F47" s="64"/>
      <c r="G47" s="180">
        <v>45200</v>
      </c>
      <c r="H47" s="180">
        <v>45291</v>
      </c>
      <c r="I47" s="64"/>
      <c r="J47" s="64"/>
      <c r="K47" s="64"/>
      <c r="L47" s="64"/>
    </row>
    <row r="48" spans="1:12" ht="37.5" customHeight="1" x14ac:dyDescent="0.25">
      <c r="A48" s="67" t="s">
        <v>394</v>
      </c>
      <c r="B48" s="68" t="s">
        <v>202</v>
      </c>
      <c r="C48" s="65" t="s">
        <v>469</v>
      </c>
      <c r="D48" s="65" t="s">
        <v>469</v>
      </c>
      <c r="E48" s="64"/>
      <c r="F48" s="64"/>
      <c r="G48" s="65"/>
      <c r="H48" s="65"/>
      <c r="I48" s="64"/>
      <c r="J48" s="64"/>
      <c r="K48" s="64"/>
      <c r="L48" s="64"/>
    </row>
    <row r="49" spans="1:12" ht="35.25" customHeight="1" x14ac:dyDescent="0.25">
      <c r="A49" s="67">
        <v>4</v>
      </c>
      <c r="B49" s="66" t="s">
        <v>200</v>
      </c>
      <c r="C49" s="65" t="s">
        <v>469</v>
      </c>
      <c r="D49" s="65" t="s">
        <v>469</v>
      </c>
      <c r="E49" s="64"/>
      <c r="F49" s="64"/>
      <c r="G49" s="65"/>
      <c r="H49" s="65"/>
      <c r="I49" s="64"/>
      <c r="J49" s="64"/>
      <c r="K49" s="64"/>
      <c r="L49" s="64"/>
    </row>
    <row r="50" spans="1:12" ht="86.25" customHeight="1" x14ac:dyDescent="0.25">
      <c r="A50" s="67" t="s">
        <v>201</v>
      </c>
      <c r="B50" s="66" t="s">
        <v>383</v>
      </c>
      <c r="C50" s="65" t="s">
        <v>469</v>
      </c>
      <c r="D50" s="65" t="s">
        <v>469</v>
      </c>
      <c r="E50" s="64"/>
      <c r="F50" s="64"/>
      <c r="G50" s="65"/>
      <c r="H50" s="65"/>
      <c r="I50" s="64"/>
      <c r="J50" s="64"/>
      <c r="K50" s="64"/>
      <c r="L50" s="64"/>
    </row>
    <row r="51" spans="1:12" ht="77.25" customHeight="1" x14ac:dyDescent="0.25">
      <c r="A51" s="67" t="s">
        <v>199</v>
      </c>
      <c r="B51" s="66" t="s">
        <v>385</v>
      </c>
      <c r="C51" s="65" t="s">
        <v>469</v>
      </c>
      <c r="D51" s="65" t="s">
        <v>469</v>
      </c>
      <c r="E51" s="64"/>
      <c r="F51" s="64"/>
      <c r="G51" s="65"/>
      <c r="H51" s="65"/>
      <c r="I51" s="64"/>
      <c r="J51" s="64"/>
      <c r="K51" s="64"/>
      <c r="L51" s="64"/>
    </row>
    <row r="52" spans="1:12" ht="71.25" customHeight="1" x14ac:dyDescent="0.25">
      <c r="A52" s="67" t="s">
        <v>197</v>
      </c>
      <c r="B52" s="66" t="s">
        <v>198</v>
      </c>
      <c r="C52" s="65" t="s">
        <v>469</v>
      </c>
      <c r="D52" s="65" t="s">
        <v>469</v>
      </c>
      <c r="E52" s="64"/>
      <c r="F52" s="64"/>
      <c r="G52" s="65"/>
      <c r="H52" s="65"/>
      <c r="I52" s="64"/>
      <c r="J52" s="64"/>
      <c r="K52" s="64"/>
      <c r="L52" s="64"/>
    </row>
    <row r="53" spans="1:12" ht="48" customHeight="1" x14ac:dyDescent="0.25">
      <c r="A53" s="67" t="s">
        <v>195</v>
      </c>
      <c r="B53" s="135" t="s">
        <v>386</v>
      </c>
      <c r="C53" s="177">
        <f>D47</f>
        <v>45199</v>
      </c>
      <c r="D53" s="177">
        <f>C53</f>
        <v>45199</v>
      </c>
      <c r="E53" s="176"/>
      <c r="F53" s="176"/>
      <c r="G53" s="177">
        <f>H47</f>
        <v>45291</v>
      </c>
      <c r="H53" s="177">
        <f>G53</f>
        <v>45291</v>
      </c>
      <c r="I53" s="64"/>
      <c r="J53" s="64"/>
      <c r="K53" s="64"/>
      <c r="L53" s="64"/>
    </row>
    <row r="54" spans="1:12" ht="46.5" customHeight="1" x14ac:dyDescent="0.25">
      <c r="A54" s="67" t="s">
        <v>387</v>
      </c>
      <c r="B54" s="66" t="s">
        <v>196</v>
      </c>
      <c r="C54" s="65" t="s">
        <v>469</v>
      </c>
      <c r="D54" s="65" t="s">
        <v>469</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70" zoomScaleSheetLayoutView="70" workbookViewId="0">
      <selection activeCell="H23" sqref="H23"/>
    </sheetView>
  </sheetViews>
  <sheetFormatPr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15" width="12.85546875" style="189" customWidth="1"/>
    <col min="16" max="16" width="10.5703125" style="189" customWidth="1"/>
    <col min="17" max="17" width="5.42578125" style="189" customWidth="1"/>
    <col min="18" max="18" width="14.7109375" style="189" customWidth="1"/>
    <col min="19" max="19" width="7.140625" style="189" customWidth="1"/>
    <col min="20" max="20" width="14.42578125" style="189" customWidth="1"/>
    <col min="21" max="23" width="7.140625" style="189" customWidth="1"/>
    <col min="24" max="24" width="7.5703125" style="189" customWidth="1"/>
    <col min="25" max="27" width="7.140625" style="189" customWidth="1"/>
    <col min="28" max="28" width="10.140625" style="189" customWidth="1"/>
    <col min="29" max="29" width="12.85546875" style="189" customWidth="1"/>
    <col min="30" max="16384" width="9.140625" style="189"/>
  </cols>
  <sheetData>
    <row r="1" spans="1:29" ht="18.75" x14ac:dyDescent="0.25">
      <c r="AC1" s="190" t="s">
        <v>69</v>
      </c>
    </row>
    <row r="2" spans="1:29" ht="18.75" x14ac:dyDescent="0.3">
      <c r="AC2" s="191" t="s">
        <v>10</v>
      </c>
    </row>
    <row r="3" spans="1:29" ht="18.75" x14ac:dyDescent="0.3">
      <c r="AC3" s="191"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192"/>
      <c r="B7" s="192"/>
      <c r="C7" s="192"/>
      <c r="D7" s="192"/>
      <c r="E7" s="192"/>
      <c r="F7" s="192"/>
      <c r="G7" s="192"/>
      <c r="H7" s="192"/>
      <c r="I7" s="192"/>
      <c r="J7" s="192"/>
      <c r="K7" s="192"/>
      <c r="L7" s="192"/>
      <c r="M7" s="192"/>
      <c r="N7" s="192"/>
      <c r="O7" s="192"/>
      <c r="P7" s="192"/>
      <c r="Q7" s="192"/>
      <c r="R7" s="193"/>
      <c r="S7" s="193"/>
      <c r="T7" s="193"/>
      <c r="U7" s="193"/>
      <c r="V7" s="193"/>
      <c r="W7" s="193"/>
      <c r="X7" s="193"/>
      <c r="Y7" s="193"/>
      <c r="Z7" s="193"/>
      <c r="AA7" s="193"/>
      <c r="AB7" s="193"/>
      <c r="AC7" s="193"/>
    </row>
    <row r="8" spans="1:29"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92"/>
      <c r="B10" s="192"/>
      <c r="C10" s="192"/>
      <c r="D10" s="192"/>
      <c r="E10" s="192"/>
      <c r="F10" s="192"/>
      <c r="G10" s="192"/>
      <c r="H10" s="192"/>
      <c r="I10" s="192"/>
      <c r="J10" s="192"/>
      <c r="K10" s="192"/>
      <c r="L10" s="192"/>
      <c r="M10" s="192"/>
      <c r="N10" s="192"/>
      <c r="O10" s="192"/>
      <c r="P10" s="192"/>
      <c r="Q10" s="192"/>
      <c r="R10" s="193"/>
      <c r="S10" s="193"/>
      <c r="T10" s="193"/>
      <c r="U10" s="193"/>
      <c r="V10" s="193"/>
      <c r="W10" s="193"/>
      <c r="X10" s="193"/>
      <c r="Y10" s="193"/>
      <c r="Z10" s="193"/>
      <c r="AA10" s="193"/>
      <c r="AB10" s="193"/>
      <c r="AC10" s="193"/>
    </row>
    <row r="11" spans="1:29" x14ac:dyDescent="0.25">
      <c r="A11" s="363" t="str">
        <f>'1. паспорт местоположение'!A12:C12</f>
        <v>M_TP1200.AS.0004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94"/>
      <c r="B13" s="194"/>
      <c r="C13" s="194"/>
      <c r="D13" s="194"/>
      <c r="E13" s="194"/>
      <c r="F13" s="194"/>
      <c r="G13" s="194"/>
      <c r="H13" s="194"/>
      <c r="I13" s="194"/>
      <c r="J13" s="194"/>
      <c r="K13" s="194"/>
      <c r="L13" s="194"/>
      <c r="M13" s="194"/>
      <c r="N13" s="194"/>
      <c r="O13" s="194"/>
      <c r="P13" s="194"/>
      <c r="Q13" s="194"/>
      <c r="R13" s="195"/>
      <c r="S13" s="195"/>
      <c r="T13" s="195"/>
      <c r="U13" s="195"/>
      <c r="V13" s="195"/>
      <c r="W13" s="195"/>
      <c r="X13" s="195"/>
      <c r="Y13" s="195"/>
      <c r="Z13" s="195"/>
      <c r="AA13" s="195"/>
      <c r="AB13" s="195"/>
      <c r="AC13" s="195"/>
    </row>
    <row r="14" spans="1:29" x14ac:dyDescent="0.25">
      <c r="A14"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29" x14ac:dyDescent="0.25">
      <c r="A18" s="373" t="s">
        <v>433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29" ht="33" customHeight="1" x14ac:dyDescent="0.25">
      <c r="A20" s="367" t="s">
        <v>194</v>
      </c>
      <c r="B20" s="367" t="s">
        <v>193</v>
      </c>
      <c r="C20" s="364" t="s">
        <v>192</v>
      </c>
      <c r="D20" s="364"/>
      <c r="E20" s="370" t="s">
        <v>191</v>
      </c>
      <c r="F20" s="370"/>
      <c r="G20" s="367" t="s">
        <v>539</v>
      </c>
      <c r="H20" s="371" t="s">
        <v>475</v>
      </c>
      <c r="I20" s="372"/>
      <c r="J20" s="372"/>
      <c r="K20" s="372"/>
      <c r="L20" s="371" t="s">
        <v>476</v>
      </c>
      <c r="M20" s="372"/>
      <c r="N20" s="372"/>
      <c r="O20" s="372"/>
      <c r="P20" s="371" t="s">
        <v>477</v>
      </c>
      <c r="Q20" s="372"/>
      <c r="R20" s="372"/>
      <c r="S20" s="372"/>
      <c r="T20" s="371" t="s">
        <v>478</v>
      </c>
      <c r="U20" s="372"/>
      <c r="V20" s="372"/>
      <c r="W20" s="372"/>
      <c r="X20" s="371" t="s">
        <v>479</v>
      </c>
      <c r="Y20" s="372"/>
      <c r="Z20" s="372"/>
      <c r="AA20" s="372"/>
      <c r="AB20" s="374" t="s">
        <v>190</v>
      </c>
      <c r="AC20" s="375"/>
    </row>
    <row r="21" spans="1:29" ht="99.75" customHeight="1" x14ac:dyDescent="0.25">
      <c r="A21" s="368"/>
      <c r="B21" s="368"/>
      <c r="C21" s="364"/>
      <c r="D21" s="364"/>
      <c r="E21" s="370"/>
      <c r="F21" s="370"/>
      <c r="G21" s="368"/>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6"/>
      <c r="AC21" s="377"/>
    </row>
    <row r="22" spans="1:29" ht="89.25" customHeight="1" x14ac:dyDescent="0.25">
      <c r="A22" s="369"/>
      <c r="B22" s="369"/>
      <c r="C22" s="196" t="s">
        <v>2</v>
      </c>
      <c r="D22" s="196" t="s">
        <v>188</v>
      </c>
      <c r="E22" s="197" t="s">
        <v>480</v>
      </c>
      <c r="F22" s="197" t="s">
        <v>538</v>
      </c>
      <c r="G22" s="369"/>
      <c r="H22" s="198" t="s">
        <v>412</v>
      </c>
      <c r="I22" s="198" t="s">
        <v>413</v>
      </c>
      <c r="J22" s="198" t="s">
        <v>412</v>
      </c>
      <c r="K22" s="198" t="s">
        <v>413</v>
      </c>
      <c r="L22" s="198" t="s">
        <v>412</v>
      </c>
      <c r="M22" s="198" t="s">
        <v>413</v>
      </c>
      <c r="N22" s="198" t="s">
        <v>412</v>
      </c>
      <c r="O22" s="198" t="s">
        <v>413</v>
      </c>
      <c r="P22" s="198" t="s">
        <v>412</v>
      </c>
      <c r="Q22" s="198" t="s">
        <v>413</v>
      </c>
      <c r="R22" s="198" t="s">
        <v>412</v>
      </c>
      <c r="S22" s="198" t="s">
        <v>413</v>
      </c>
      <c r="T22" s="198" t="s">
        <v>412</v>
      </c>
      <c r="U22" s="198" t="s">
        <v>413</v>
      </c>
      <c r="V22" s="198" t="s">
        <v>412</v>
      </c>
      <c r="W22" s="198" t="s">
        <v>413</v>
      </c>
      <c r="X22" s="198" t="s">
        <v>412</v>
      </c>
      <c r="Y22" s="198" t="s">
        <v>413</v>
      </c>
      <c r="Z22" s="198" t="s">
        <v>412</v>
      </c>
      <c r="AA22" s="198" t="s">
        <v>413</v>
      </c>
      <c r="AB22" s="196" t="s">
        <v>189</v>
      </c>
      <c r="AC22" s="196" t="s">
        <v>188</v>
      </c>
    </row>
    <row r="23" spans="1:29" ht="19.5" customHeight="1" x14ac:dyDescent="0.25">
      <c r="A23" s="199">
        <v>1</v>
      </c>
      <c r="B23" s="199">
        <v>2</v>
      </c>
      <c r="C23" s="199">
        <v>3</v>
      </c>
      <c r="D23" s="199">
        <v>4</v>
      </c>
      <c r="E23" s="199">
        <v>5</v>
      </c>
      <c r="F23" s="199">
        <v>6</v>
      </c>
      <c r="G23" s="199">
        <v>7</v>
      </c>
      <c r="H23" s="199">
        <v>12</v>
      </c>
      <c r="I23" s="199">
        <v>13</v>
      </c>
      <c r="J23" s="199">
        <v>14</v>
      </c>
      <c r="K23" s="199">
        <v>15</v>
      </c>
      <c r="L23" s="199">
        <v>16</v>
      </c>
      <c r="M23" s="199">
        <v>17</v>
      </c>
      <c r="N23" s="199">
        <v>18</v>
      </c>
      <c r="O23" s="199">
        <v>19</v>
      </c>
      <c r="P23" s="199">
        <v>20</v>
      </c>
      <c r="Q23" s="199">
        <v>21</v>
      </c>
      <c r="R23" s="199">
        <v>22</v>
      </c>
      <c r="S23" s="199">
        <v>23</v>
      </c>
      <c r="T23" s="199">
        <v>24</v>
      </c>
      <c r="U23" s="199">
        <v>25</v>
      </c>
      <c r="V23" s="199">
        <v>26</v>
      </c>
      <c r="W23" s="199">
        <v>27</v>
      </c>
      <c r="X23" s="199">
        <v>28</v>
      </c>
      <c r="Y23" s="199">
        <v>29</v>
      </c>
      <c r="Z23" s="199">
        <v>30</v>
      </c>
      <c r="AA23" s="199">
        <v>31</v>
      </c>
      <c r="AB23" s="199">
        <v>32</v>
      </c>
      <c r="AC23" s="199">
        <v>33</v>
      </c>
    </row>
    <row r="24" spans="1:29" ht="47.25" customHeight="1" x14ac:dyDescent="0.25">
      <c r="A24" s="200">
        <v>1</v>
      </c>
      <c r="B24" s="201" t="s">
        <v>187</v>
      </c>
      <c r="C24" s="208">
        <v>0.12002937</v>
      </c>
      <c r="D24" s="208">
        <v>0.17893106</v>
      </c>
      <c r="E24" s="208">
        <v>0.17893106</v>
      </c>
      <c r="F24" s="208">
        <v>0.17893106</v>
      </c>
      <c r="G24" s="208">
        <v>0</v>
      </c>
      <c r="H24" s="208">
        <v>0.12002937</v>
      </c>
      <c r="I24" s="208"/>
      <c r="J24" s="208">
        <v>0.17893106</v>
      </c>
      <c r="K24" s="208"/>
      <c r="L24" s="208">
        <v>0</v>
      </c>
      <c r="M24" s="208"/>
      <c r="N24" s="208">
        <v>0</v>
      </c>
      <c r="O24" s="208"/>
      <c r="P24" s="208">
        <v>0</v>
      </c>
      <c r="Q24" s="208"/>
      <c r="R24" s="208">
        <v>0</v>
      </c>
      <c r="S24" s="208"/>
      <c r="T24" s="208">
        <v>0</v>
      </c>
      <c r="U24" s="208"/>
      <c r="V24" s="208">
        <v>0</v>
      </c>
      <c r="W24" s="208"/>
      <c r="X24" s="208">
        <v>0</v>
      </c>
      <c r="Y24" s="208"/>
      <c r="Z24" s="208">
        <v>0</v>
      </c>
      <c r="AA24" s="208"/>
      <c r="AB24" s="208">
        <v>0.12002937</v>
      </c>
      <c r="AC24" s="208">
        <v>0.17893106</v>
      </c>
    </row>
    <row r="25" spans="1:29" ht="24" customHeight="1" x14ac:dyDescent="0.25">
      <c r="A25" s="202" t="s">
        <v>186</v>
      </c>
      <c r="B25" s="203"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2" t="s">
        <v>184</v>
      </c>
      <c r="B26" s="203"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2" t="s">
        <v>182</v>
      </c>
      <c r="B27" s="203" t="s">
        <v>368</v>
      </c>
      <c r="C27" s="208"/>
      <c r="D27" s="208"/>
      <c r="E27" s="208"/>
      <c r="F27" s="208"/>
      <c r="G27" s="208">
        <v>0</v>
      </c>
      <c r="H27" s="208">
        <v>0.100024475</v>
      </c>
      <c r="I27" s="208"/>
      <c r="J27" s="208">
        <v>0.15008982000000001</v>
      </c>
      <c r="K27" s="208"/>
      <c r="L27" s="208">
        <v>0</v>
      </c>
      <c r="M27" s="208"/>
      <c r="N27" s="208">
        <v>0</v>
      </c>
      <c r="O27" s="208"/>
      <c r="P27" s="208">
        <v>0</v>
      </c>
      <c r="Q27" s="208"/>
      <c r="R27" s="208">
        <v>0</v>
      </c>
      <c r="S27" s="208"/>
      <c r="T27" s="208">
        <v>0</v>
      </c>
      <c r="U27" s="208"/>
      <c r="V27" s="208">
        <v>0</v>
      </c>
      <c r="W27" s="208"/>
      <c r="X27" s="208">
        <v>0</v>
      </c>
      <c r="Y27" s="208"/>
      <c r="Z27" s="208">
        <v>0</v>
      </c>
      <c r="AA27" s="208"/>
      <c r="AB27" s="208">
        <v>0.100024475</v>
      </c>
      <c r="AC27" s="208">
        <v>0.15008982000000001</v>
      </c>
    </row>
    <row r="28" spans="1:29" x14ac:dyDescent="0.25">
      <c r="A28" s="202" t="s">
        <v>181</v>
      </c>
      <c r="B28" s="203"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2" t="s">
        <v>179</v>
      </c>
      <c r="B29" s="204" t="s">
        <v>178</v>
      </c>
      <c r="C29" s="208"/>
      <c r="D29" s="208"/>
      <c r="E29" s="208"/>
      <c r="F29" s="208"/>
      <c r="G29" s="208">
        <v>0</v>
      </c>
      <c r="H29" s="208">
        <v>2.0004894999999995E-2</v>
      </c>
      <c r="I29" s="208"/>
      <c r="J29" s="208">
        <v>2.884123999999999E-2</v>
      </c>
      <c r="K29" s="208"/>
      <c r="L29" s="208">
        <v>0</v>
      </c>
      <c r="M29" s="208"/>
      <c r="N29" s="208">
        <v>0</v>
      </c>
      <c r="O29" s="208"/>
      <c r="P29" s="208">
        <v>0</v>
      </c>
      <c r="Q29" s="208"/>
      <c r="R29" s="208">
        <v>0</v>
      </c>
      <c r="S29" s="208"/>
      <c r="T29" s="208">
        <v>0</v>
      </c>
      <c r="U29" s="208"/>
      <c r="V29" s="208">
        <v>0</v>
      </c>
      <c r="W29" s="208"/>
      <c r="X29" s="208">
        <v>0</v>
      </c>
      <c r="Y29" s="208"/>
      <c r="Z29" s="208">
        <v>0</v>
      </c>
      <c r="AA29" s="208"/>
      <c r="AB29" s="208">
        <v>2.0004894999999995E-2</v>
      </c>
      <c r="AC29" s="208">
        <v>2.884123999999999E-2</v>
      </c>
    </row>
    <row r="30" spans="1:29" ht="47.25" x14ac:dyDescent="0.25">
      <c r="A30" s="200" t="s">
        <v>63</v>
      </c>
      <c r="B30" s="201" t="s">
        <v>177</v>
      </c>
      <c r="C30" s="208">
        <v>0.10002447</v>
      </c>
      <c r="D30" s="208">
        <v>0.15008982000000001</v>
      </c>
      <c r="E30" s="208">
        <v>0.15008982000000001</v>
      </c>
      <c r="F30" s="208">
        <v>0.15008982000000001</v>
      </c>
      <c r="G30" s="208">
        <v>0</v>
      </c>
      <c r="H30" s="208">
        <v>0.10002447</v>
      </c>
      <c r="I30" s="208"/>
      <c r="J30" s="208">
        <v>0.15008982000000001</v>
      </c>
      <c r="K30" s="208"/>
      <c r="L30" s="208">
        <v>0</v>
      </c>
      <c r="M30" s="208"/>
      <c r="N30" s="208">
        <v>0</v>
      </c>
      <c r="O30" s="208"/>
      <c r="P30" s="208">
        <v>0</v>
      </c>
      <c r="Q30" s="208"/>
      <c r="R30" s="208">
        <v>0</v>
      </c>
      <c r="S30" s="208"/>
      <c r="T30" s="208">
        <v>0</v>
      </c>
      <c r="U30" s="208"/>
      <c r="V30" s="208">
        <v>0</v>
      </c>
      <c r="W30" s="208"/>
      <c r="X30" s="208">
        <v>0</v>
      </c>
      <c r="Y30" s="208"/>
      <c r="Z30" s="208">
        <v>0</v>
      </c>
      <c r="AA30" s="208"/>
      <c r="AB30" s="208">
        <v>0.10002447</v>
      </c>
      <c r="AC30" s="208">
        <v>0.15008982000000001</v>
      </c>
    </row>
    <row r="31" spans="1:29" x14ac:dyDescent="0.25">
      <c r="A31" s="200" t="s">
        <v>176</v>
      </c>
      <c r="B31" s="203" t="s">
        <v>175</v>
      </c>
      <c r="C31" s="208">
        <v>1.3596600000000002E-3</v>
      </c>
      <c r="D31" s="208">
        <v>1.8393600000000002E-3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0" t="s">
        <v>174</v>
      </c>
      <c r="B32" s="203" t="s">
        <v>173</v>
      </c>
      <c r="C32" s="208">
        <v>1.4273300000000001E-3</v>
      </c>
      <c r="D32" s="208">
        <v>3.3549399999999998E-3</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0" t="s">
        <v>172</v>
      </c>
      <c r="B33" s="203" t="s">
        <v>171</v>
      </c>
      <c r="C33" s="208">
        <v>5.5607129999999998E-2</v>
      </c>
      <c r="D33" s="208">
        <v>9.0123930000000005E-2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0" t="s">
        <v>170</v>
      </c>
      <c r="B34" s="203" t="s">
        <v>169</v>
      </c>
      <c r="C34" s="208">
        <v>4.1630349999999997E-2</v>
      </c>
      <c r="D34" s="208">
        <v>5.4771590000000002E-2</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0" t="s">
        <v>62</v>
      </c>
      <c r="B35" s="201"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202" t="s">
        <v>167</v>
      </c>
      <c r="B36" s="205" t="s">
        <v>494</v>
      </c>
      <c r="C36" s="208"/>
      <c r="D36" s="208"/>
      <c r="E36" s="208"/>
      <c r="F36" s="208"/>
      <c r="G36" s="208">
        <v>0</v>
      </c>
      <c r="H36" s="208">
        <v>0</v>
      </c>
      <c r="I36" s="208" t="s">
        <v>532</v>
      </c>
      <c r="J36" s="208">
        <v>0</v>
      </c>
      <c r="K36" s="208" t="s">
        <v>532</v>
      </c>
      <c r="L36" s="208">
        <v>0</v>
      </c>
      <c r="M36" s="208" t="s">
        <v>532</v>
      </c>
      <c r="N36" s="208">
        <v>0</v>
      </c>
      <c r="O36" s="208" t="s">
        <v>532</v>
      </c>
      <c r="P36" s="208">
        <v>0</v>
      </c>
      <c r="Q36" s="208" t="s">
        <v>532</v>
      </c>
      <c r="R36" s="208">
        <v>0</v>
      </c>
      <c r="S36" s="208" t="s">
        <v>532</v>
      </c>
      <c r="T36" s="208">
        <v>0</v>
      </c>
      <c r="U36" s="208" t="s">
        <v>532</v>
      </c>
      <c r="V36" s="208">
        <v>0</v>
      </c>
      <c r="W36" s="208" t="s">
        <v>532</v>
      </c>
      <c r="X36" s="208">
        <v>0</v>
      </c>
      <c r="Y36" s="208" t="s">
        <v>532</v>
      </c>
      <c r="Z36" s="208">
        <v>0</v>
      </c>
      <c r="AA36" s="208" t="s">
        <v>532</v>
      </c>
      <c r="AB36" s="208">
        <v>0</v>
      </c>
      <c r="AC36" s="208">
        <v>0</v>
      </c>
    </row>
    <row r="37" spans="1:29" ht="31.5" x14ac:dyDescent="0.25">
      <c r="A37" s="202" t="s">
        <v>166</v>
      </c>
      <c r="B37" s="205" t="s">
        <v>492</v>
      </c>
      <c r="C37" s="208"/>
      <c r="D37" s="208"/>
      <c r="E37" s="208"/>
      <c r="F37" s="208"/>
      <c r="G37" s="208">
        <v>0</v>
      </c>
      <c r="H37" s="208">
        <v>0</v>
      </c>
      <c r="I37" s="208" t="s">
        <v>532</v>
      </c>
      <c r="J37" s="208">
        <v>0</v>
      </c>
      <c r="K37" s="208" t="s">
        <v>532</v>
      </c>
      <c r="L37" s="208">
        <v>0</v>
      </c>
      <c r="M37" s="208" t="s">
        <v>532</v>
      </c>
      <c r="N37" s="208">
        <v>0</v>
      </c>
      <c r="O37" s="208" t="s">
        <v>532</v>
      </c>
      <c r="P37" s="208">
        <v>0</v>
      </c>
      <c r="Q37" s="208" t="s">
        <v>532</v>
      </c>
      <c r="R37" s="208">
        <v>0</v>
      </c>
      <c r="S37" s="208" t="s">
        <v>532</v>
      </c>
      <c r="T37" s="208">
        <v>0</v>
      </c>
      <c r="U37" s="208" t="s">
        <v>532</v>
      </c>
      <c r="V37" s="208">
        <v>0</v>
      </c>
      <c r="W37" s="208" t="s">
        <v>532</v>
      </c>
      <c r="X37" s="208">
        <v>0</v>
      </c>
      <c r="Y37" s="208" t="s">
        <v>532</v>
      </c>
      <c r="Z37" s="208">
        <v>0</v>
      </c>
      <c r="AA37" s="208" t="s">
        <v>532</v>
      </c>
      <c r="AB37" s="208">
        <v>0</v>
      </c>
      <c r="AC37" s="208">
        <v>0</v>
      </c>
    </row>
    <row r="38" spans="1:29" x14ac:dyDescent="0.25">
      <c r="A38" s="202" t="s">
        <v>165</v>
      </c>
      <c r="B38" s="203" t="s">
        <v>156</v>
      </c>
      <c r="C38" s="208"/>
      <c r="D38" s="208"/>
      <c r="E38" s="208"/>
      <c r="F38" s="208"/>
      <c r="G38" s="208">
        <v>0</v>
      </c>
      <c r="H38" s="208">
        <v>0</v>
      </c>
      <c r="I38" s="208" t="s">
        <v>532</v>
      </c>
      <c r="J38" s="208">
        <v>0</v>
      </c>
      <c r="K38" s="208" t="s">
        <v>532</v>
      </c>
      <c r="L38" s="208">
        <v>0</v>
      </c>
      <c r="M38" s="208" t="s">
        <v>532</v>
      </c>
      <c r="N38" s="208">
        <v>0</v>
      </c>
      <c r="O38" s="208" t="s">
        <v>532</v>
      </c>
      <c r="P38" s="208">
        <v>0</v>
      </c>
      <c r="Q38" s="208" t="s">
        <v>532</v>
      </c>
      <c r="R38" s="208">
        <v>0</v>
      </c>
      <c r="S38" s="208" t="s">
        <v>532</v>
      </c>
      <c r="T38" s="208">
        <v>0</v>
      </c>
      <c r="U38" s="208" t="s">
        <v>532</v>
      </c>
      <c r="V38" s="208">
        <v>0</v>
      </c>
      <c r="W38" s="208" t="s">
        <v>532</v>
      </c>
      <c r="X38" s="208">
        <v>0</v>
      </c>
      <c r="Y38" s="208" t="s">
        <v>532</v>
      </c>
      <c r="Z38" s="208">
        <v>0</v>
      </c>
      <c r="AA38" s="208" t="s">
        <v>532</v>
      </c>
      <c r="AB38" s="208">
        <v>0</v>
      </c>
      <c r="AC38" s="208">
        <v>0</v>
      </c>
    </row>
    <row r="39" spans="1:29" x14ac:dyDescent="0.25">
      <c r="A39" s="202" t="s">
        <v>164</v>
      </c>
      <c r="B39" s="203" t="s">
        <v>493</v>
      </c>
      <c r="C39" s="208"/>
      <c r="D39" s="208"/>
      <c r="E39" s="208"/>
      <c r="F39" s="208"/>
      <c r="G39" s="208">
        <v>0</v>
      </c>
      <c r="H39" s="208">
        <v>0</v>
      </c>
      <c r="I39" s="208" t="s">
        <v>532</v>
      </c>
      <c r="J39" s="208">
        <v>0</v>
      </c>
      <c r="K39" s="208" t="s">
        <v>532</v>
      </c>
      <c r="L39" s="208">
        <v>0</v>
      </c>
      <c r="M39" s="208" t="s">
        <v>532</v>
      </c>
      <c r="N39" s="208">
        <v>0</v>
      </c>
      <c r="O39" s="208" t="s">
        <v>532</v>
      </c>
      <c r="P39" s="208">
        <v>0</v>
      </c>
      <c r="Q39" s="208" t="s">
        <v>532</v>
      </c>
      <c r="R39" s="208">
        <v>0</v>
      </c>
      <c r="S39" s="208" t="s">
        <v>532</v>
      </c>
      <c r="T39" s="208">
        <v>0</v>
      </c>
      <c r="U39" s="208" t="s">
        <v>532</v>
      </c>
      <c r="V39" s="208">
        <v>0</v>
      </c>
      <c r="W39" s="208" t="s">
        <v>532</v>
      </c>
      <c r="X39" s="208">
        <v>0</v>
      </c>
      <c r="Y39" s="208" t="s">
        <v>532</v>
      </c>
      <c r="Z39" s="208">
        <v>0</v>
      </c>
      <c r="AA39" s="208" t="s">
        <v>532</v>
      </c>
      <c r="AB39" s="208">
        <v>0</v>
      </c>
      <c r="AC39" s="208">
        <v>0</v>
      </c>
    </row>
    <row r="40" spans="1:29" x14ac:dyDescent="0.25">
      <c r="A40" s="202" t="s">
        <v>163</v>
      </c>
      <c r="B40" s="203" t="s">
        <v>495</v>
      </c>
      <c r="C40" s="208"/>
      <c r="D40" s="208"/>
      <c r="E40" s="208"/>
      <c r="F40" s="208"/>
      <c r="G40" s="208">
        <v>0</v>
      </c>
      <c r="H40" s="208">
        <v>0</v>
      </c>
      <c r="I40" s="208" t="s">
        <v>532</v>
      </c>
      <c r="J40" s="208">
        <v>0</v>
      </c>
      <c r="K40" s="208" t="s">
        <v>532</v>
      </c>
      <c r="L40" s="208">
        <v>0</v>
      </c>
      <c r="M40" s="208" t="s">
        <v>532</v>
      </c>
      <c r="N40" s="208">
        <v>0</v>
      </c>
      <c r="O40" s="208" t="s">
        <v>532</v>
      </c>
      <c r="P40" s="208">
        <v>0</v>
      </c>
      <c r="Q40" s="208" t="s">
        <v>532</v>
      </c>
      <c r="R40" s="208">
        <v>0</v>
      </c>
      <c r="S40" s="208" t="s">
        <v>532</v>
      </c>
      <c r="T40" s="208">
        <v>0</v>
      </c>
      <c r="U40" s="208" t="s">
        <v>532</v>
      </c>
      <c r="V40" s="208">
        <v>0</v>
      </c>
      <c r="W40" s="208" t="s">
        <v>532</v>
      </c>
      <c r="X40" s="208">
        <v>0</v>
      </c>
      <c r="Y40" s="208" t="s">
        <v>532</v>
      </c>
      <c r="Z40" s="208">
        <v>0</v>
      </c>
      <c r="AA40" s="208" t="s">
        <v>532</v>
      </c>
      <c r="AB40" s="208">
        <v>0</v>
      </c>
      <c r="AC40" s="208">
        <v>0</v>
      </c>
    </row>
    <row r="41" spans="1:29" x14ac:dyDescent="0.25">
      <c r="A41" s="202" t="s">
        <v>162</v>
      </c>
      <c r="B41" s="203" t="s">
        <v>496</v>
      </c>
      <c r="C41" s="208"/>
      <c r="D41" s="208"/>
      <c r="E41" s="208"/>
      <c r="F41" s="208"/>
      <c r="G41" s="208">
        <v>0</v>
      </c>
      <c r="H41" s="208">
        <v>0</v>
      </c>
      <c r="I41" s="208" t="s">
        <v>532</v>
      </c>
      <c r="J41" s="208">
        <v>0</v>
      </c>
      <c r="K41" s="208" t="s">
        <v>532</v>
      </c>
      <c r="L41" s="208">
        <v>0</v>
      </c>
      <c r="M41" s="208" t="s">
        <v>532</v>
      </c>
      <c r="N41" s="208">
        <v>0</v>
      </c>
      <c r="O41" s="208" t="s">
        <v>532</v>
      </c>
      <c r="P41" s="208">
        <v>0</v>
      </c>
      <c r="Q41" s="208" t="s">
        <v>532</v>
      </c>
      <c r="R41" s="208">
        <v>0</v>
      </c>
      <c r="S41" s="208" t="s">
        <v>532</v>
      </c>
      <c r="T41" s="208">
        <v>0</v>
      </c>
      <c r="U41" s="208" t="s">
        <v>532</v>
      </c>
      <c r="V41" s="208">
        <v>0</v>
      </c>
      <c r="W41" s="208" t="s">
        <v>532</v>
      </c>
      <c r="X41" s="208">
        <v>0</v>
      </c>
      <c r="Y41" s="208" t="s">
        <v>532</v>
      </c>
      <c r="Z41" s="208">
        <v>0</v>
      </c>
      <c r="AA41" s="208" t="s">
        <v>532</v>
      </c>
      <c r="AB41" s="208">
        <v>0</v>
      </c>
      <c r="AC41" s="208">
        <v>0</v>
      </c>
    </row>
    <row r="42" spans="1:29" x14ac:dyDescent="0.25">
      <c r="A42" s="202" t="s">
        <v>161</v>
      </c>
      <c r="B42" s="203" t="s">
        <v>497</v>
      </c>
      <c r="C42" s="208"/>
      <c r="D42" s="208"/>
      <c r="E42" s="208"/>
      <c r="F42" s="208"/>
      <c r="G42" s="208">
        <v>0</v>
      </c>
      <c r="H42" s="208">
        <v>0</v>
      </c>
      <c r="I42" s="208" t="s">
        <v>532</v>
      </c>
      <c r="J42" s="208">
        <v>0</v>
      </c>
      <c r="K42" s="208" t="s">
        <v>532</v>
      </c>
      <c r="L42" s="208">
        <v>0</v>
      </c>
      <c r="M42" s="208" t="s">
        <v>532</v>
      </c>
      <c r="N42" s="208">
        <v>0</v>
      </c>
      <c r="O42" s="208" t="s">
        <v>532</v>
      </c>
      <c r="P42" s="208">
        <v>0</v>
      </c>
      <c r="Q42" s="208" t="s">
        <v>532</v>
      </c>
      <c r="R42" s="208">
        <v>0</v>
      </c>
      <c r="S42" s="208" t="s">
        <v>532</v>
      </c>
      <c r="T42" s="208">
        <v>0</v>
      </c>
      <c r="U42" s="208" t="s">
        <v>532</v>
      </c>
      <c r="V42" s="208">
        <v>0</v>
      </c>
      <c r="W42" s="208" t="s">
        <v>532</v>
      </c>
      <c r="X42" s="208">
        <v>0</v>
      </c>
      <c r="Y42" s="208" t="s">
        <v>532</v>
      </c>
      <c r="Z42" s="208">
        <v>0</v>
      </c>
      <c r="AA42" s="208" t="s">
        <v>532</v>
      </c>
      <c r="AB42" s="208">
        <v>0</v>
      </c>
      <c r="AC42" s="208">
        <v>0</v>
      </c>
    </row>
    <row r="43" spans="1:29" x14ac:dyDescent="0.25">
      <c r="A43" s="202" t="s">
        <v>498</v>
      </c>
      <c r="B43" s="203" t="s">
        <v>499</v>
      </c>
      <c r="C43" s="208"/>
      <c r="D43" s="208"/>
      <c r="E43" s="208"/>
      <c r="F43" s="208"/>
      <c r="G43" s="208">
        <v>0</v>
      </c>
      <c r="H43" s="208">
        <v>0</v>
      </c>
      <c r="I43" s="208" t="s">
        <v>532</v>
      </c>
      <c r="J43" s="208">
        <v>0</v>
      </c>
      <c r="K43" s="208" t="s">
        <v>532</v>
      </c>
      <c r="L43" s="208">
        <v>0</v>
      </c>
      <c r="M43" s="208" t="s">
        <v>532</v>
      </c>
      <c r="N43" s="208">
        <v>0</v>
      </c>
      <c r="O43" s="208" t="s">
        <v>532</v>
      </c>
      <c r="P43" s="208">
        <v>0</v>
      </c>
      <c r="Q43" s="208" t="s">
        <v>532</v>
      </c>
      <c r="R43" s="208">
        <v>0</v>
      </c>
      <c r="S43" s="208" t="s">
        <v>532</v>
      </c>
      <c r="T43" s="208">
        <v>0</v>
      </c>
      <c r="U43" s="208" t="s">
        <v>532</v>
      </c>
      <c r="V43" s="208">
        <v>0</v>
      </c>
      <c r="W43" s="208" t="s">
        <v>532</v>
      </c>
      <c r="X43" s="208">
        <v>0</v>
      </c>
      <c r="Y43" s="208" t="s">
        <v>532</v>
      </c>
      <c r="Z43" s="208">
        <v>0</v>
      </c>
      <c r="AA43" s="208" t="s">
        <v>532</v>
      </c>
      <c r="AB43" s="208">
        <v>0</v>
      </c>
      <c r="AC43" s="208">
        <v>0</v>
      </c>
    </row>
    <row r="44" spans="1:29" x14ac:dyDescent="0.25">
      <c r="A44" s="202" t="s">
        <v>500</v>
      </c>
      <c r="B44" s="203" t="s">
        <v>501</v>
      </c>
      <c r="C44" s="208"/>
      <c r="D44" s="208"/>
      <c r="E44" s="208"/>
      <c r="F44" s="208"/>
      <c r="G44" s="208">
        <v>0</v>
      </c>
      <c r="H44" s="208">
        <v>0</v>
      </c>
      <c r="I44" s="208" t="s">
        <v>532</v>
      </c>
      <c r="J44" s="208">
        <v>0</v>
      </c>
      <c r="K44" s="208" t="s">
        <v>532</v>
      </c>
      <c r="L44" s="208">
        <v>0</v>
      </c>
      <c r="M44" s="208" t="s">
        <v>532</v>
      </c>
      <c r="N44" s="208">
        <v>0</v>
      </c>
      <c r="O44" s="208" t="s">
        <v>532</v>
      </c>
      <c r="P44" s="208">
        <v>0</v>
      </c>
      <c r="Q44" s="208" t="s">
        <v>532</v>
      </c>
      <c r="R44" s="208">
        <v>0</v>
      </c>
      <c r="S44" s="208" t="s">
        <v>532</v>
      </c>
      <c r="T44" s="208">
        <v>0</v>
      </c>
      <c r="U44" s="208" t="s">
        <v>532</v>
      </c>
      <c r="V44" s="208">
        <v>0</v>
      </c>
      <c r="W44" s="208" t="s">
        <v>532</v>
      </c>
      <c r="X44" s="208">
        <v>0</v>
      </c>
      <c r="Y44" s="208" t="s">
        <v>532</v>
      </c>
      <c r="Z44" s="208">
        <v>0</v>
      </c>
      <c r="AA44" s="208" t="s">
        <v>532</v>
      </c>
      <c r="AB44" s="208">
        <v>0</v>
      </c>
      <c r="AC44" s="208">
        <v>0</v>
      </c>
    </row>
    <row r="45" spans="1:29" x14ac:dyDescent="0.25">
      <c r="A45" s="202" t="s">
        <v>502</v>
      </c>
      <c r="B45" s="203" t="s">
        <v>503</v>
      </c>
      <c r="C45" s="208"/>
      <c r="D45" s="208"/>
      <c r="E45" s="208"/>
      <c r="F45" s="208"/>
      <c r="G45" s="208">
        <v>0</v>
      </c>
      <c r="H45" s="208">
        <v>0</v>
      </c>
      <c r="I45" s="208" t="s">
        <v>532</v>
      </c>
      <c r="J45" s="208">
        <v>0</v>
      </c>
      <c r="K45" s="208" t="s">
        <v>532</v>
      </c>
      <c r="L45" s="208">
        <v>0</v>
      </c>
      <c r="M45" s="208" t="s">
        <v>532</v>
      </c>
      <c r="N45" s="208">
        <v>0</v>
      </c>
      <c r="O45" s="208" t="s">
        <v>532</v>
      </c>
      <c r="P45" s="208">
        <v>0</v>
      </c>
      <c r="Q45" s="208" t="s">
        <v>532</v>
      </c>
      <c r="R45" s="208">
        <v>0</v>
      </c>
      <c r="S45" s="208" t="s">
        <v>532</v>
      </c>
      <c r="T45" s="208">
        <v>0</v>
      </c>
      <c r="U45" s="208" t="s">
        <v>532</v>
      </c>
      <c r="V45" s="208">
        <v>0</v>
      </c>
      <c r="W45" s="208" t="s">
        <v>532</v>
      </c>
      <c r="X45" s="208">
        <v>0</v>
      </c>
      <c r="Y45" s="208" t="s">
        <v>532</v>
      </c>
      <c r="Z45" s="208">
        <v>0</v>
      </c>
      <c r="AA45" s="208" t="s">
        <v>532</v>
      </c>
      <c r="AB45" s="208">
        <v>0</v>
      </c>
      <c r="AC45" s="208">
        <v>0</v>
      </c>
    </row>
    <row r="46" spans="1:29" x14ac:dyDescent="0.25">
      <c r="A46" s="202" t="s">
        <v>504</v>
      </c>
      <c r="B46" s="203" t="s">
        <v>505</v>
      </c>
      <c r="C46" s="208"/>
      <c r="D46" s="208"/>
      <c r="E46" s="208"/>
      <c r="F46" s="208"/>
      <c r="G46" s="208">
        <v>0</v>
      </c>
      <c r="H46" s="208">
        <v>0</v>
      </c>
      <c r="I46" s="208" t="s">
        <v>532</v>
      </c>
      <c r="J46" s="208">
        <v>0</v>
      </c>
      <c r="K46" s="208" t="s">
        <v>532</v>
      </c>
      <c r="L46" s="208">
        <v>0</v>
      </c>
      <c r="M46" s="208" t="s">
        <v>532</v>
      </c>
      <c r="N46" s="208">
        <v>0</v>
      </c>
      <c r="O46" s="208" t="s">
        <v>532</v>
      </c>
      <c r="P46" s="208">
        <v>0</v>
      </c>
      <c r="Q46" s="208" t="s">
        <v>532</v>
      </c>
      <c r="R46" s="208">
        <v>0</v>
      </c>
      <c r="S46" s="208" t="s">
        <v>532</v>
      </c>
      <c r="T46" s="208">
        <v>0</v>
      </c>
      <c r="U46" s="208" t="s">
        <v>532</v>
      </c>
      <c r="V46" s="208">
        <v>0</v>
      </c>
      <c r="W46" s="208" t="s">
        <v>532</v>
      </c>
      <c r="X46" s="208">
        <v>0</v>
      </c>
      <c r="Y46" s="208" t="s">
        <v>532</v>
      </c>
      <c r="Z46" s="208">
        <v>0</v>
      </c>
      <c r="AA46" s="208" t="s">
        <v>532</v>
      </c>
      <c r="AB46" s="208">
        <v>0</v>
      </c>
      <c r="AC46" s="208">
        <v>0</v>
      </c>
    </row>
    <row r="47" spans="1:29" x14ac:dyDescent="0.25">
      <c r="A47" s="200" t="s">
        <v>61</v>
      </c>
      <c r="B47" s="201"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ht="31.5" x14ac:dyDescent="0.25">
      <c r="A48" s="202" t="s">
        <v>159</v>
      </c>
      <c r="B48" s="205" t="s">
        <v>494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2" t="s">
        <v>158</v>
      </c>
      <c r="B49" s="205" t="s">
        <v>492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2" t="s">
        <v>157</v>
      </c>
      <c r="B50" s="203"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2" t="s">
        <v>155</v>
      </c>
      <c r="B51" s="203"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2" t="s">
        <v>153</v>
      </c>
      <c r="B52" s="203"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2" t="s">
        <v>151</v>
      </c>
      <c r="B53" s="203"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2" t="s">
        <v>149</v>
      </c>
      <c r="B54" s="203" t="s">
        <v>495</v>
      </c>
      <c r="C54" s="208">
        <v>4</v>
      </c>
      <c r="D54" s="208">
        <v>5</v>
      </c>
      <c r="E54" s="208"/>
      <c r="F54" s="208"/>
      <c r="G54" s="208">
        <v>0</v>
      </c>
      <c r="H54" s="208">
        <v>4</v>
      </c>
      <c r="I54" s="208"/>
      <c r="J54" s="208">
        <v>5</v>
      </c>
      <c r="K54" s="208"/>
      <c r="L54" s="208">
        <v>0</v>
      </c>
      <c r="M54" s="208"/>
      <c r="N54" s="208">
        <v>0</v>
      </c>
      <c r="O54" s="208"/>
      <c r="P54" s="208">
        <v>0</v>
      </c>
      <c r="Q54" s="208"/>
      <c r="R54" s="208">
        <v>0</v>
      </c>
      <c r="S54" s="208"/>
      <c r="T54" s="208">
        <v>0</v>
      </c>
      <c r="U54" s="208"/>
      <c r="V54" s="208">
        <v>0</v>
      </c>
      <c r="W54" s="208"/>
      <c r="X54" s="208">
        <v>0</v>
      </c>
      <c r="Y54" s="208"/>
      <c r="Z54" s="208">
        <v>0</v>
      </c>
      <c r="AA54" s="208"/>
      <c r="AB54" s="208">
        <v>4</v>
      </c>
      <c r="AC54" s="208">
        <v>5</v>
      </c>
    </row>
    <row r="55" spans="1:29" x14ac:dyDescent="0.25">
      <c r="A55" s="202" t="s">
        <v>506</v>
      </c>
      <c r="B55" s="203" t="s">
        <v>496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2" t="s">
        <v>507</v>
      </c>
      <c r="B56" s="203" t="s">
        <v>497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2" t="s">
        <v>508</v>
      </c>
      <c r="B57" s="203" t="s">
        <v>499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2" t="s">
        <v>509</v>
      </c>
      <c r="B58" s="203" t="s">
        <v>501</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2" t="s">
        <v>510</v>
      </c>
      <c r="B59" s="203" t="s">
        <v>503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2" t="s">
        <v>511</v>
      </c>
      <c r="B60" s="203" t="s">
        <v>505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0" t="s">
        <v>59</v>
      </c>
      <c r="B61" s="201"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2" t="s">
        <v>147</v>
      </c>
      <c r="B62" s="203" t="s">
        <v>146</v>
      </c>
      <c r="C62" s="208">
        <v>0.10002447</v>
      </c>
      <c r="D62" s="208">
        <v>0.15008982000000001</v>
      </c>
      <c r="E62" s="208"/>
      <c r="F62" s="208"/>
      <c r="G62" s="208">
        <v>0</v>
      </c>
      <c r="H62" s="208">
        <v>0.10002447</v>
      </c>
      <c r="I62" s="208"/>
      <c r="J62" s="208">
        <v>0.15008982000000001</v>
      </c>
      <c r="K62" s="208"/>
      <c r="L62" s="208">
        <v>0</v>
      </c>
      <c r="M62" s="208"/>
      <c r="N62" s="208">
        <v>0</v>
      </c>
      <c r="O62" s="208"/>
      <c r="P62" s="208">
        <v>0</v>
      </c>
      <c r="Q62" s="208"/>
      <c r="R62" s="208">
        <v>0</v>
      </c>
      <c r="S62" s="208"/>
      <c r="T62" s="208">
        <v>0</v>
      </c>
      <c r="U62" s="208"/>
      <c r="V62" s="208">
        <v>0</v>
      </c>
      <c r="W62" s="208"/>
      <c r="X62" s="208">
        <v>0</v>
      </c>
      <c r="Y62" s="208"/>
      <c r="Z62" s="208">
        <v>0</v>
      </c>
      <c r="AA62" s="208"/>
      <c r="AB62" s="208">
        <v>0.10002447</v>
      </c>
      <c r="AC62" s="208">
        <v>0.15008982000000001</v>
      </c>
    </row>
    <row r="63" spans="1:29" x14ac:dyDescent="0.25">
      <c r="A63" s="202" t="s">
        <v>145</v>
      </c>
      <c r="B63" s="203"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2" t="s">
        <v>144</v>
      </c>
      <c r="B64" s="205"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2" t="s">
        <v>143</v>
      </c>
      <c r="B65" s="205"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2" t="s">
        <v>142</v>
      </c>
      <c r="B66" s="205"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2" t="s">
        <v>141</v>
      </c>
      <c r="B67" s="205" t="s">
        <v>512</v>
      </c>
      <c r="C67" s="208"/>
      <c r="D67" s="208"/>
      <c r="E67" s="208"/>
      <c r="F67" s="208"/>
      <c r="G67" s="208">
        <v>0</v>
      </c>
      <c r="H67" s="208">
        <v>4</v>
      </c>
      <c r="I67" s="208"/>
      <c r="J67" s="208">
        <v>5</v>
      </c>
      <c r="K67" s="208"/>
      <c r="L67" s="208">
        <v>0</v>
      </c>
      <c r="M67" s="208"/>
      <c r="N67" s="208">
        <v>0</v>
      </c>
      <c r="O67" s="208"/>
      <c r="P67" s="208">
        <v>0</v>
      </c>
      <c r="Q67" s="208"/>
      <c r="R67" s="208">
        <v>0</v>
      </c>
      <c r="S67" s="208"/>
      <c r="T67" s="208">
        <v>0</v>
      </c>
      <c r="U67" s="208"/>
      <c r="V67" s="208">
        <v>0</v>
      </c>
      <c r="W67" s="208"/>
      <c r="X67" s="208">
        <v>0</v>
      </c>
      <c r="Y67" s="208"/>
      <c r="Z67" s="208">
        <v>0</v>
      </c>
      <c r="AA67" s="208"/>
      <c r="AB67" s="208">
        <v>4</v>
      </c>
      <c r="AC67" s="208">
        <v>5</v>
      </c>
    </row>
    <row r="68" spans="1:29" ht="50.25" customHeight="1" x14ac:dyDescent="0.25">
      <c r="A68" s="202" t="s">
        <v>513</v>
      </c>
      <c r="B68" s="205" t="s">
        <v>514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2" t="s">
        <v>515</v>
      </c>
      <c r="B69" s="205" t="s">
        <v>516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2" t="s">
        <v>517</v>
      </c>
      <c r="B70" s="205" t="s">
        <v>518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2" t="s">
        <v>519</v>
      </c>
      <c r="B71" s="205" t="s">
        <v>520</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2" t="s">
        <v>521</v>
      </c>
      <c r="B72" s="205" t="s">
        <v>522</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2" t="s">
        <v>523</v>
      </c>
      <c r="B73" s="205" t="s">
        <v>524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0" t="s">
        <v>58</v>
      </c>
      <c r="B74" s="206"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0" t="s">
        <v>56</v>
      </c>
      <c r="B75" s="201"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2" t="s">
        <v>230</v>
      </c>
      <c r="B76" s="205" t="s">
        <v>494</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2" t="s">
        <v>231</v>
      </c>
      <c r="B77" s="205" t="s">
        <v>492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2" t="s">
        <v>232</v>
      </c>
      <c r="B78" s="203"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2" t="s">
        <v>233</v>
      </c>
      <c r="B79" s="203" t="s">
        <v>525</v>
      </c>
      <c r="C79" s="209"/>
      <c r="D79" s="210"/>
      <c r="E79" s="211"/>
      <c r="F79" s="211"/>
      <c r="G79" s="208">
        <v>0</v>
      </c>
      <c r="H79" s="208">
        <v>0</v>
      </c>
      <c r="I79" s="211"/>
      <c r="J79" s="210">
        <v>0</v>
      </c>
      <c r="K79" s="210"/>
      <c r="L79" s="208">
        <v>0</v>
      </c>
      <c r="M79" s="210"/>
      <c r="N79" s="208">
        <v>0</v>
      </c>
      <c r="O79" s="210"/>
      <c r="P79" s="208">
        <v>0</v>
      </c>
      <c r="Q79" s="210"/>
      <c r="R79" s="208">
        <v>0</v>
      </c>
      <c r="S79" s="210"/>
      <c r="T79" s="208">
        <v>0</v>
      </c>
      <c r="U79" s="210"/>
      <c r="V79" s="208">
        <v>0</v>
      </c>
      <c r="W79" s="210"/>
      <c r="X79" s="208">
        <v>0</v>
      </c>
      <c r="Y79" s="210"/>
      <c r="Z79" s="208">
        <v>0</v>
      </c>
      <c r="AA79" s="210"/>
      <c r="AB79" s="208">
        <v>0</v>
      </c>
      <c r="AC79" s="208">
        <v>0</v>
      </c>
    </row>
    <row r="80" spans="1:29" x14ac:dyDescent="0.25">
      <c r="A80" s="202" t="s">
        <v>234</v>
      </c>
      <c r="B80" s="203" t="s">
        <v>495</v>
      </c>
      <c r="C80" s="208"/>
      <c r="D80" s="208"/>
      <c r="E80" s="211"/>
      <c r="F80" s="211"/>
      <c r="G80" s="208">
        <v>0</v>
      </c>
      <c r="H80" s="208">
        <v>4</v>
      </c>
      <c r="I80" s="211"/>
      <c r="J80" s="208">
        <v>0</v>
      </c>
      <c r="K80" s="210"/>
      <c r="L80" s="208">
        <v>0</v>
      </c>
      <c r="M80" s="210"/>
      <c r="N80" s="208">
        <v>0</v>
      </c>
      <c r="O80" s="210"/>
      <c r="P80" s="208">
        <v>0</v>
      </c>
      <c r="Q80" s="210"/>
      <c r="R80" s="208">
        <v>0</v>
      </c>
      <c r="S80" s="210"/>
      <c r="T80" s="208">
        <v>0</v>
      </c>
      <c r="U80" s="210"/>
      <c r="V80" s="208">
        <v>0</v>
      </c>
      <c r="W80" s="210"/>
      <c r="X80" s="208">
        <v>0</v>
      </c>
      <c r="Y80" s="210"/>
      <c r="Z80" s="208">
        <v>0</v>
      </c>
      <c r="AA80" s="210"/>
      <c r="AB80" s="208">
        <v>4</v>
      </c>
      <c r="AC80" s="208">
        <v>0</v>
      </c>
    </row>
    <row r="81" spans="1:29" x14ac:dyDescent="0.25">
      <c r="A81" s="202" t="s">
        <v>526</v>
      </c>
      <c r="B81" s="203" t="s">
        <v>496</v>
      </c>
      <c r="C81" s="209"/>
      <c r="D81" s="210"/>
      <c r="E81" s="211"/>
      <c r="F81" s="211"/>
      <c r="G81" s="208">
        <v>0</v>
      </c>
      <c r="H81" s="208">
        <v>0</v>
      </c>
      <c r="I81" s="211"/>
      <c r="J81" s="210">
        <v>0</v>
      </c>
      <c r="K81" s="210"/>
      <c r="L81" s="208">
        <v>0</v>
      </c>
      <c r="M81" s="210"/>
      <c r="N81" s="208">
        <v>0</v>
      </c>
      <c r="O81" s="210"/>
      <c r="P81" s="208">
        <v>0</v>
      </c>
      <c r="Q81" s="210"/>
      <c r="R81" s="208">
        <v>0</v>
      </c>
      <c r="S81" s="210"/>
      <c r="T81" s="208">
        <v>0</v>
      </c>
      <c r="U81" s="210"/>
      <c r="V81" s="208">
        <v>0</v>
      </c>
      <c r="W81" s="210"/>
      <c r="X81" s="208">
        <v>0</v>
      </c>
      <c r="Y81" s="210"/>
      <c r="Z81" s="208">
        <v>0</v>
      </c>
      <c r="AA81" s="210"/>
      <c r="AB81" s="208">
        <v>0</v>
      </c>
      <c r="AC81" s="208">
        <v>0</v>
      </c>
    </row>
    <row r="82" spans="1:29" x14ac:dyDescent="0.25">
      <c r="A82" s="202" t="s">
        <v>527</v>
      </c>
      <c r="B82" s="203" t="s">
        <v>497</v>
      </c>
      <c r="C82" s="209"/>
      <c r="D82" s="210"/>
      <c r="E82" s="211"/>
      <c r="F82" s="211"/>
      <c r="G82" s="208">
        <v>0</v>
      </c>
      <c r="H82" s="208">
        <v>0</v>
      </c>
      <c r="I82" s="211"/>
      <c r="J82" s="210">
        <v>0</v>
      </c>
      <c r="K82" s="210"/>
      <c r="L82" s="208">
        <v>0</v>
      </c>
      <c r="M82" s="210"/>
      <c r="N82" s="208">
        <v>0</v>
      </c>
      <c r="O82" s="210"/>
      <c r="P82" s="208">
        <v>0</v>
      </c>
      <c r="Q82" s="210"/>
      <c r="R82" s="208">
        <v>0</v>
      </c>
      <c r="S82" s="210"/>
      <c r="T82" s="208">
        <v>0</v>
      </c>
      <c r="U82" s="210"/>
      <c r="V82" s="208">
        <v>0</v>
      </c>
      <c r="W82" s="210"/>
      <c r="X82" s="208">
        <v>0</v>
      </c>
      <c r="Y82" s="210"/>
      <c r="Z82" s="208">
        <v>0</v>
      </c>
      <c r="AA82" s="210"/>
      <c r="AB82" s="208">
        <v>0</v>
      </c>
      <c r="AC82" s="208">
        <v>0</v>
      </c>
    </row>
    <row r="83" spans="1:29" x14ac:dyDescent="0.25">
      <c r="A83" s="202" t="s">
        <v>528</v>
      </c>
      <c r="B83" s="203" t="s">
        <v>499</v>
      </c>
      <c r="C83" s="209"/>
      <c r="D83" s="210"/>
      <c r="E83" s="211"/>
      <c r="F83" s="211"/>
      <c r="G83" s="208">
        <v>0</v>
      </c>
      <c r="H83" s="208">
        <v>0</v>
      </c>
      <c r="I83" s="211"/>
      <c r="J83" s="210">
        <v>0</v>
      </c>
      <c r="K83" s="210"/>
      <c r="L83" s="208">
        <v>0</v>
      </c>
      <c r="M83" s="210"/>
      <c r="N83" s="208">
        <v>0</v>
      </c>
      <c r="O83" s="210"/>
      <c r="P83" s="208">
        <v>0</v>
      </c>
      <c r="Q83" s="210"/>
      <c r="R83" s="208">
        <v>0</v>
      </c>
      <c r="S83" s="210"/>
      <c r="T83" s="208">
        <v>0</v>
      </c>
      <c r="U83" s="210"/>
      <c r="V83" s="208">
        <v>0</v>
      </c>
      <c r="W83" s="210"/>
      <c r="X83" s="208">
        <v>0</v>
      </c>
      <c r="Y83" s="210"/>
      <c r="Z83" s="208">
        <v>0</v>
      </c>
      <c r="AA83" s="210"/>
      <c r="AB83" s="208">
        <v>0</v>
      </c>
      <c r="AC83" s="208">
        <v>0</v>
      </c>
    </row>
    <row r="84" spans="1:29" x14ac:dyDescent="0.25">
      <c r="A84" s="202" t="s">
        <v>529</v>
      </c>
      <c r="B84" s="203" t="s">
        <v>501</v>
      </c>
      <c r="C84" s="209"/>
      <c r="D84" s="210"/>
      <c r="E84" s="211"/>
      <c r="F84" s="211"/>
      <c r="G84" s="208">
        <v>0</v>
      </c>
      <c r="H84" s="208">
        <v>0</v>
      </c>
      <c r="I84" s="211"/>
      <c r="J84" s="210">
        <v>0</v>
      </c>
      <c r="K84" s="210"/>
      <c r="L84" s="208">
        <v>0</v>
      </c>
      <c r="M84" s="210"/>
      <c r="N84" s="208">
        <v>0</v>
      </c>
      <c r="O84" s="210"/>
      <c r="P84" s="208">
        <v>0</v>
      </c>
      <c r="Q84" s="210"/>
      <c r="R84" s="208">
        <v>0</v>
      </c>
      <c r="S84" s="210"/>
      <c r="T84" s="208">
        <v>0</v>
      </c>
      <c r="U84" s="210"/>
      <c r="V84" s="208">
        <v>0</v>
      </c>
      <c r="W84" s="210"/>
      <c r="X84" s="208">
        <v>0</v>
      </c>
      <c r="Y84" s="210"/>
      <c r="Z84" s="208">
        <v>0</v>
      </c>
      <c r="AA84" s="210"/>
      <c r="AB84" s="208">
        <v>0</v>
      </c>
      <c r="AC84" s="208">
        <v>0</v>
      </c>
    </row>
    <row r="85" spans="1:29" x14ac:dyDescent="0.25">
      <c r="A85" s="202" t="s">
        <v>530</v>
      </c>
      <c r="B85" s="203" t="s">
        <v>503</v>
      </c>
      <c r="C85" s="209"/>
      <c r="D85" s="210"/>
      <c r="E85" s="211"/>
      <c r="F85" s="211"/>
      <c r="G85" s="208">
        <v>0</v>
      </c>
      <c r="H85" s="208">
        <v>0</v>
      </c>
      <c r="I85" s="211"/>
      <c r="J85" s="210">
        <v>0</v>
      </c>
      <c r="K85" s="210"/>
      <c r="L85" s="208">
        <v>0</v>
      </c>
      <c r="M85" s="210"/>
      <c r="N85" s="208">
        <v>0</v>
      </c>
      <c r="O85" s="210"/>
      <c r="P85" s="208">
        <v>0</v>
      </c>
      <c r="Q85" s="210"/>
      <c r="R85" s="208">
        <v>0</v>
      </c>
      <c r="S85" s="210"/>
      <c r="T85" s="208">
        <v>0</v>
      </c>
      <c r="U85" s="210"/>
      <c r="V85" s="208">
        <v>0</v>
      </c>
      <c r="W85" s="210"/>
      <c r="X85" s="208">
        <v>0</v>
      </c>
      <c r="Y85" s="210"/>
      <c r="Z85" s="208">
        <v>0</v>
      </c>
      <c r="AA85" s="210"/>
      <c r="AB85" s="208">
        <v>0</v>
      </c>
      <c r="AC85" s="208">
        <v>0</v>
      </c>
    </row>
    <row r="86" spans="1:29" x14ac:dyDescent="0.25">
      <c r="A86" s="202" t="s">
        <v>531</v>
      </c>
      <c r="B86" s="203" t="s">
        <v>505</v>
      </c>
      <c r="C86" s="212"/>
      <c r="D86" s="210"/>
      <c r="E86" s="211"/>
      <c r="F86" s="211"/>
      <c r="G86" s="208">
        <v>0</v>
      </c>
      <c r="H86" s="208">
        <v>0</v>
      </c>
      <c r="I86" s="211"/>
      <c r="J86" s="210">
        <v>0</v>
      </c>
      <c r="K86" s="210"/>
      <c r="L86" s="208">
        <v>0</v>
      </c>
      <c r="M86" s="210"/>
      <c r="N86" s="208">
        <v>0</v>
      </c>
      <c r="O86" s="210"/>
      <c r="P86" s="208">
        <v>0</v>
      </c>
      <c r="Q86" s="210"/>
      <c r="R86" s="208">
        <v>0</v>
      </c>
      <c r="S86" s="210"/>
      <c r="T86" s="208">
        <v>0</v>
      </c>
      <c r="U86" s="210"/>
      <c r="V86" s="208">
        <v>0</v>
      </c>
      <c r="W86" s="210"/>
      <c r="X86" s="208">
        <v>0</v>
      </c>
      <c r="Y86" s="210"/>
      <c r="Z86" s="208">
        <v>0</v>
      </c>
      <c r="AA86" s="210"/>
      <c r="AB86" s="208">
        <v>0</v>
      </c>
      <c r="AC86" s="208">
        <v>0</v>
      </c>
    </row>
  </sheetData>
  <mergeCells count="31">
    <mergeCell ref="B20:B22"/>
    <mergeCell ref="R21:S21"/>
    <mergeCell ref="G20:G22"/>
    <mergeCell ref="L21:M21"/>
    <mergeCell ref="X20:AA20"/>
    <mergeCell ref="H20:K20"/>
    <mergeCell ref="H21:I21"/>
    <mergeCell ref="J21:K21"/>
    <mergeCell ref="X21:Y21"/>
    <mergeCell ref="A4:AC4"/>
    <mergeCell ref="A12:AC12"/>
    <mergeCell ref="A9:AC9"/>
    <mergeCell ref="A11:AC11"/>
    <mergeCell ref="A8:AC8"/>
    <mergeCell ref="A6:AC6"/>
    <mergeCell ref="A14:AC14"/>
    <mergeCell ref="C20:D21"/>
    <mergeCell ref="A16:AC16"/>
    <mergeCell ref="A15:AC15"/>
    <mergeCell ref="A20:A22"/>
    <mergeCell ref="E20:F21"/>
    <mergeCell ref="Z21:AA21"/>
    <mergeCell ref="T20:W20"/>
    <mergeCell ref="T21:U21"/>
    <mergeCell ref="V21:W21"/>
    <mergeCell ref="L20:O20"/>
    <mergeCell ref="N21:O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M_TP1200.AS.0004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80" t="s">
        <v>446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52</v>
      </c>
      <c r="B22" s="384" t="s">
        <v>24</v>
      </c>
      <c r="C22" s="381" t="s">
        <v>51</v>
      </c>
      <c r="D22" s="381" t="s">
        <v>50</v>
      </c>
      <c r="E22" s="387" t="s">
        <v>457</v>
      </c>
      <c r="F22" s="388"/>
      <c r="G22" s="388"/>
      <c r="H22" s="388"/>
      <c r="I22" s="388"/>
      <c r="J22" s="388"/>
      <c r="K22" s="388"/>
      <c r="L22" s="389"/>
      <c r="M22" s="381" t="s">
        <v>49</v>
      </c>
      <c r="N22" s="381" t="s">
        <v>48</v>
      </c>
      <c r="O22" s="381" t="s">
        <v>47</v>
      </c>
      <c r="P22" s="390" t="s">
        <v>243</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2" customFormat="1" ht="64.5" customHeight="1" x14ac:dyDescent="0.25">
      <c r="A23" s="382"/>
      <c r="B23" s="385"/>
      <c r="C23" s="382"/>
      <c r="D23" s="382"/>
      <c r="E23" s="396" t="s">
        <v>23</v>
      </c>
      <c r="F23" s="398" t="s">
        <v>139</v>
      </c>
      <c r="G23" s="398" t="s">
        <v>138</v>
      </c>
      <c r="H23" s="398" t="s">
        <v>137</v>
      </c>
      <c r="I23" s="402" t="s">
        <v>365</v>
      </c>
      <c r="J23" s="402" t="s">
        <v>366</v>
      </c>
      <c r="K23" s="402" t="s">
        <v>367</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9" t="s">
        <v>13</v>
      </c>
      <c r="AG24" s="129" t="s">
        <v>12</v>
      </c>
      <c r="AH24" s="130" t="s">
        <v>2</v>
      </c>
      <c r="AI24" s="130" t="s">
        <v>11</v>
      </c>
      <c r="AJ24" s="383"/>
      <c r="AK24" s="383"/>
      <c r="AL24" s="383"/>
      <c r="AM24" s="383"/>
      <c r="AN24" s="383"/>
      <c r="AO24" s="383"/>
      <c r="AP24" s="383"/>
      <c r="AQ24" s="393"/>
      <c r="AR24" s="390"/>
      <c r="AS24" s="390"/>
      <c r="AT24" s="390"/>
      <c r="AU24" s="390"/>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L35" sqref="L3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5" t="s">
        <v>69</v>
      </c>
    </row>
    <row r="2" spans="1:8" ht="18.75" x14ac:dyDescent="0.3">
      <c r="B2" s="15" t="s">
        <v>10</v>
      </c>
    </row>
    <row r="3" spans="1:8" ht="18.75" x14ac:dyDescent="0.3">
      <c r="B3" s="15" t="s">
        <v>465</v>
      </c>
    </row>
    <row r="4" spans="1:8" x14ac:dyDescent="0.25">
      <c r="B4" s="38"/>
    </row>
    <row r="5" spans="1:8" ht="18.75" x14ac:dyDescent="0.3">
      <c r="A5" s="405" t="str">
        <f>'1. паспорт местоположение'!A5:C5</f>
        <v>Год раскрытия информации: 2023 год</v>
      </c>
      <c r="B5" s="405"/>
      <c r="C5" s="63"/>
      <c r="D5" s="63"/>
      <c r="E5" s="63"/>
      <c r="F5" s="63"/>
      <c r="G5" s="63"/>
      <c r="H5" s="63"/>
    </row>
    <row r="6" spans="1:8" ht="18.75" x14ac:dyDescent="0.3">
      <c r="A6" s="134"/>
      <c r="B6" s="134"/>
      <c r="C6" s="134"/>
      <c r="D6" s="134"/>
      <c r="E6" s="134"/>
      <c r="F6" s="134"/>
      <c r="G6" s="134"/>
      <c r="H6" s="134"/>
    </row>
    <row r="7" spans="1:8" ht="18.75" x14ac:dyDescent="0.25">
      <c r="A7" s="309" t="s">
        <v>9</v>
      </c>
      <c r="B7" s="309"/>
      <c r="C7" s="133"/>
      <c r="D7" s="133"/>
      <c r="E7" s="133"/>
      <c r="F7" s="133"/>
      <c r="G7" s="133"/>
      <c r="H7" s="133"/>
    </row>
    <row r="8" spans="1:8" ht="18.75" x14ac:dyDescent="0.25">
      <c r="A8" s="133"/>
      <c r="B8" s="133"/>
      <c r="C8" s="133"/>
      <c r="D8" s="133"/>
      <c r="E8" s="133"/>
      <c r="F8" s="133"/>
      <c r="G8" s="133"/>
      <c r="H8" s="133"/>
    </row>
    <row r="9" spans="1:8" x14ac:dyDescent="0.25">
      <c r="A9" s="304" t="str">
        <f>'1. паспорт местоположение'!A9:C9</f>
        <v>АО  «Россети Тюмень»</v>
      </c>
      <c r="B9" s="304"/>
      <c r="C9" s="131"/>
      <c r="D9" s="131"/>
      <c r="E9" s="131"/>
      <c r="F9" s="131"/>
      <c r="G9" s="131"/>
      <c r="H9" s="131"/>
    </row>
    <row r="10" spans="1:8" x14ac:dyDescent="0.25">
      <c r="A10" s="305" t="s">
        <v>8</v>
      </c>
      <c r="B10" s="30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04" t="str">
        <f>'1. паспорт местоположение'!A12:C12</f>
        <v>M_TP1200.AS.0004</v>
      </c>
      <c r="B12" s="304"/>
      <c r="C12" s="131"/>
      <c r="D12" s="131"/>
      <c r="E12" s="131"/>
      <c r="F12" s="131"/>
      <c r="G12" s="131"/>
      <c r="H12" s="131"/>
    </row>
    <row r="13" spans="1:8" x14ac:dyDescent="0.25">
      <c r="A13" s="305" t="s">
        <v>7</v>
      </c>
      <c r="B13" s="305"/>
      <c r="C13" s="132"/>
      <c r="D13" s="132"/>
      <c r="E13" s="132"/>
      <c r="F13" s="132"/>
      <c r="G13" s="132"/>
      <c r="H13" s="132"/>
    </row>
    <row r="14" spans="1:8" ht="18.75" x14ac:dyDescent="0.25">
      <c r="A14" s="11"/>
      <c r="B14" s="11"/>
      <c r="C14" s="11"/>
      <c r="D14" s="11"/>
      <c r="E14" s="11"/>
      <c r="F14" s="11"/>
      <c r="G14" s="11"/>
      <c r="H14" s="11"/>
    </row>
    <row r="15" spans="1:8" ht="58.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c r="B15" s="318"/>
      <c r="C15" s="131"/>
      <c r="D15" s="131"/>
      <c r="E15" s="131"/>
      <c r="F15" s="131"/>
      <c r="G15" s="131"/>
      <c r="H15" s="131"/>
    </row>
    <row r="16" spans="1:8" x14ac:dyDescent="0.25">
      <c r="A16" s="305" t="s">
        <v>6</v>
      </c>
      <c r="B16" s="305"/>
      <c r="C16" s="132"/>
      <c r="D16" s="132"/>
      <c r="E16" s="132"/>
      <c r="F16" s="132"/>
      <c r="G16" s="132"/>
      <c r="H16" s="132"/>
    </row>
    <row r="17" spans="1:2" x14ac:dyDescent="0.25">
      <c r="B17" s="103"/>
    </row>
    <row r="18" spans="1:2" ht="33.75" customHeight="1" x14ac:dyDescent="0.25">
      <c r="A18" s="409" t="s">
        <v>447</v>
      </c>
      <c r="B18" s="410"/>
    </row>
    <row r="19" spans="1:2" x14ac:dyDescent="0.25">
      <c r="B19" s="38"/>
    </row>
    <row r="20" spans="1:2" ht="16.5" thickBot="1" x14ac:dyDescent="0.3">
      <c r="B20" s="104"/>
    </row>
    <row r="21" spans="1:2" ht="61.5" customHeight="1" thickBot="1" x14ac:dyDescent="0.3">
      <c r="A21" s="105" t="s">
        <v>316</v>
      </c>
      <c r="B21" s="17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v>
      </c>
    </row>
    <row r="22" spans="1:2" ht="16.5" thickBot="1" x14ac:dyDescent="0.3">
      <c r="A22" s="105" t="s">
        <v>317</v>
      </c>
      <c r="B22" s="183" t="s">
        <v>488</v>
      </c>
    </row>
    <row r="23" spans="1:2" ht="16.5" thickBot="1" x14ac:dyDescent="0.3">
      <c r="A23" s="105" t="s">
        <v>297</v>
      </c>
      <c r="B23" s="184" t="s">
        <v>489</v>
      </c>
    </row>
    <row r="24" spans="1:2" ht="16.5" thickBot="1" x14ac:dyDescent="0.3">
      <c r="A24" s="105" t="s">
        <v>318</v>
      </c>
      <c r="B24" s="184" t="s">
        <v>487</v>
      </c>
    </row>
    <row r="25" spans="1:2" ht="16.5" thickBot="1" x14ac:dyDescent="0.3">
      <c r="A25" s="106" t="s">
        <v>319</v>
      </c>
      <c r="B25" s="185">
        <f>'3.3 паспорт описание'!C29</f>
        <v>2023</v>
      </c>
    </row>
    <row r="26" spans="1:2" ht="16.5" thickBot="1" x14ac:dyDescent="0.3">
      <c r="A26" s="107" t="s">
        <v>320</v>
      </c>
      <c r="B26" s="185" t="str">
        <f>'3.3 паспорт описание'!C30</f>
        <v>Н</v>
      </c>
    </row>
    <row r="27" spans="1:2" ht="29.25" thickBot="1" x14ac:dyDescent="0.3">
      <c r="A27" s="114" t="s">
        <v>543</v>
      </c>
      <c r="B27" s="186">
        <f>'6.2. Паспорт фин осв ввод'!D24</f>
        <v>0.17893106</v>
      </c>
    </row>
    <row r="28" spans="1:2" ht="16.5" thickBot="1" x14ac:dyDescent="0.3">
      <c r="A28" s="109" t="s">
        <v>321</v>
      </c>
      <c r="B28" s="183" t="s">
        <v>490</v>
      </c>
    </row>
    <row r="29" spans="1:2" ht="29.25" thickBot="1" x14ac:dyDescent="0.3">
      <c r="A29" s="115" t="s">
        <v>322</v>
      </c>
      <c r="B29" s="219">
        <f>B30</f>
        <v>0.105</v>
      </c>
    </row>
    <row r="30" spans="1:2" ht="29.25" thickBot="1" x14ac:dyDescent="0.3">
      <c r="A30" s="115" t="s">
        <v>323</v>
      </c>
      <c r="B30" s="219">
        <f>B32+B37+B42</f>
        <v>0.105</v>
      </c>
    </row>
    <row r="31" spans="1:2" ht="16.5" thickBot="1" x14ac:dyDescent="0.3">
      <c r="A31" s="109" t="s">
        <v>324</v>
      </c>
      <c r="B31" s="109"/>
    </row>
    <row r="32" spans="1:2" ht="29.25" thickBot="1" x14ac:dyDescent="0.3">
      <c r="A32" s="115" t="s">
        <v>325</v>
      </c>
      <c r="B32" s="219">
        <f>B33</f>
        <v>0</v>
      </c>
    </row>
    <row r="33" spans="1:2" ht="30" x14ac:dyDescent="0.25">
      <c r="A33" s="214" t="s">
        <v>326</v>
      </c>
      <c r="B33" s="215"/>
    </row>
    <row r="34" spans="1:2" x14ac:dyDescent="0.25">
      <c r="A34" s="216" t="s">
        <v>327</v>
      </c>
      <c r="B34" s="220"/>
    </row>
    <row r="35" spans="1:2" x14ac:dyDescent="0.25">
      <c r="A35" s="216" t="s">
        <v>328</v>
      </c>
      <c r="B35" s="218"/>
    </row>
    <row r="36" spans="1:2" ht="16.5" thickBot="1" x14ac:dyDescent="0.3">
      <c r="A36" s="216" t="s">
        <v>329</v>
      </c>
      <c r="B36" s="218"/>
    </row>
    <row r="37" spans="1:2" ht="29.25" thickBot="1" x14ac:dyDescent="0.3">
      <c r="A37" s="115" t="s">
        <v>330</v>
      </c>
      <c r="B37" s="219">
        <f>B38</f>
        <v>0.105</v>
      </c>
    </row>
    <row r="38" spans="1:2" ht="30" x14ac:dyDescent="0.25">
      <c r="A38" s="214" t="s">
        <v>542</v>
      </c>
      <c r="B38" s="215">
        <v>0.105</v>
      </c>
    </row>
    <row r="39" spans="1:2" x14ac:dyDescent="0.25">
      <c r="A39" s="216" t="s">
        <v>327</v>
      </c>
      <c r="B39" s="220">
        <f>B38/$B$27</f>
        <v>0.58681818573030298</v>
      </c>
    </row>
    <row r="40" spans="1:2" x14ac:dyDescent="0.25">
      <c r="A40" s="216" t="s">
        <v>328</v>
      </c>
      <c r="B40" s="218">
        <v>0.105</v>
      </c>
    </row>
    <row r="41" spans="1:2" ht="16.5" thickBot="1" x14ac:dyDescent="0.3">
      <c r="A41" s="216" t="s">
        <v>329</v>
      </c>
      <c r="B41" s="218">
        <v>8.6999999999999994E-2</v>
      </c>
    </row>
    <row r="42" spans="1:2" ht="29.25" thickBot="1" x14ac:dyDescent="0.3">
      <c r="A42" s="115" t="s">
        <v>331</v>
      </c>
      <c r="B42" s="109"/>
    </row>
    <row r="43" spans="1:2" ht="30.75" thickBot="1" x14ac:dyDescent="0.3">
      <c r="A43" s="109" t="s">
        <v>326</v>
      </c>
      <c r="B43" s="109"/>
    </row>
    <row r="44" spans="1:2" ht="16.5" thickBot="1" x14ac:dyDescent="0.3">
      <c r="A44" s="109" t="s">
        <v>327</v>
      </c>
      <c r="B44" s="109"/>
    </row>
    <row r="45" spans="1:2" ht="16.5" thickBot="1" x14ac:dyDescent="0.3">
      <c r="A45" s="109" t="s">
        <v>328</v>
      </c>
      <c r="B45" s="109"/>
    </row>
    <row r="46" spans="1:2" ht="16.5" thickBot="1" x14ac:dyDescent="0.3">
      <c r="A46" s="109" t="s">
        <v>329</v>
      </c>
      <c r="B46" s="109"/>
    </row>
    <row r="47" spans="1:2" ht="29.25" thickBot="1" x14ac:dyDescent="0.3">
      <c r="A47" s="108" t="s">
        <v>332</v>
      </c>
      <c r="B47" s="116"/>
    </row>
    <row r="48" spans="1:2" ht="16.5" thickBot="1" x14ac:dyDescent="0.3">
      <c r="A48" s="110" t="s">
        <v>324</v>
      </c>
      <c r="B48" s="116"/>
    </row>
    <row r="49" spans="1:2" ht="16.5" thickBot="1" x14ac:dyDescent="0.3">
      <c r="A49" s="110" t="s">
        <v>333</v>
      </c>
      <c r="B49" s="116"/>
    </row>
    <row r="50" spans="1:2" ht="16.5" thickBot="1" x14ac:dyDescent="0.3">
      <c r="A50" s="110" t="s">
        <v>334</v>
      </c>
      <c r="B50" s="116"/>
    </row>
    <row r="51" spans="1:2" x14ac:dyDescent="0.25">
      <c r="A51" s="110" t="s">
        <v>335</v>
      </c>
      <c r="B51" s="116"/>
    </row>
    <row r="52" spans="1:2" ht="16.5" thickBot="1" x14ac:dyDescent="0.3">
      <c r="A52" s="221" t="s">
        <v>336</v>
      </c>
      <c r="B52" s="222">
        <v>87.5</v>
      </c>
    </row>
    <row r="53" spans="1:2" ht="16.5" thickBot="1" x14ac:dyDescent="0.3">
      <c r="A53" s="221" t="s">
        <v>337</v>
      </c>
      <c r="B53" s="223">
        <v>0.105</v>
      </c>
    </row>
    <row r="54" spans="1:2" ht="16.5" thickBot="1" x14ac:dyDescent="0.3">
      <c r="A54" s="221" t="s">
        <v>338</v>
      </c>
      <c r="B54" s="222">
        <v>87</v>
      </c>
    </row>
    <row r="55" spans="1:2" ht="16.5" thickBot="1" x14ac:dyDescent="0.3">
      <c r="A55" s="221" t="s">
        <v>339</v>
      </c>
      <c r="B55" s="223">
        <v>8.6999999999999994E-2</v>
      </c>
    </row>
    <row r="56" spans="1:2" ht="15.75" customHeight="1" thickBot="1" x14ac:dyDescent="0.3">
      <c r="A56" s="221" t="s">
        <v>340</v>
      </c>
      <c r="B56" s="222" t="s">
        <v>532</v>
      </c>
    </row>
    <row r="57" spans="1:2" x14ac:dyDescent="0.25">
      <c r="A57" s="112" t="s">
        <v>341</v>
      </c>
      <c r="B57" s="213" t="s">
        <v>471</v>
      </c>
    </row>
    <row r="58" spans="1:2" x14ac:dyDescent="0.25">
      <c r="A58" s="112" t="s">
        <v>342</v>
      </c>
      <c r="B58" s="213"/>
    </row>
    <row r="59" spans="1:2" x14ac:dyDescent="0.25">
      <c r="A59" s="112" t="s">
        <v>343</v>
      </c>
      <c r="B59" s="213"/>
    </row>
    <row r="60" spans="1:2" x14ac:dyDescent="0.25">
      <c r="A60" s="112" t="s">
        <v>344</v>
      </c>
      <c r="B60" s="213"/>
    </row>
    <row r="61" spans="1:2" ht="16.5" thickBot="1" x14ac:dyDescent="0.3">
      <c r="A61" s="113" t="s">
        <v>345</v>
      </c>
      <c r="B61" s="217" t="s">
        <v>544</v>
      </c>
    </row>
    <row r="62" spans="1:2" ht="30.75" thickBot="1" x14ac:dyDescent="0.3">
      <c r="A62" s="110" t="s">
        <v>346</v>
      </c>
      <c r="B62" s="113"/>
    </row>
    <row r="63" spans="1:2" ht="29.25" thickBot="1" x14ac:dyDescent="0.3">
      <c r="A63" s="106" t="s">
        <v>347</v>
      </c>
      <c r="B63" s="111"/>
    </row>
    <row r="64" spans="1:2" ht="16.5" thickBot="1" x14ac:dyDescent="0.3">
      <c r="A64" s="110" t="s">
        <v>324</v>
      </c>
      <c r="B64" s="118"/>
    </row>
    <row r="65" spans="1:2" ht="16.5" thickBot="1" x14ac:dyDescent="0.3">
      <c r="A65" s="110" t="s">
        <v>348</v>
      </c>
      <c r="B65" s="111"/>
    </row>
    <row r="66" spans="1:2" ht="16.5" thickBot="1" x14ac:dyDescent="0.3">
      <c r="A66" s="110" t="s">
        <v>349</v>
      </c>
      <c r="B66" s="118"/>
    </row>
    <row r="67" spans="1:2" ht="16.5" thickBot="1" x14ac:dyDescent="0.3">
      <c r="A67" s="119" t="s">
        <v>350</v>
      </c>
      <c r="B67" s="173" t="s">
        <v>485</v>
      </c>
    </row>
    <row r="68" spans="1:2" ht="16.5" thickBot="1" x14ac:dyDescent="0.3">
      <c r="A68" s="106" t="s">
        <v>351</v>
      </c>
      <c r="B68" s="117"/>
    </row>
    <row r="69" spans="1:2" ht="16.5" thickBot="1" x14ac:dyDescent="0.3">
      <c r="A69" s="112" t="s">
        <v>352</v>
      </c>
      <c r="B69" s="120"/>
    </row>
    <row r="70" spans="1:2" ht="16.5" thickBot="1" x14ac:dyDescent="0.3">
      <c r="A70" s="112" t="s">
        <v>353</v>
      </c>
      <c r="B70" s="120"/>
    </row>
    <row r="71" spans="1:2" ht="16.5" thickBot="1" x14ac:dyDescent="0.3">
      <c r="A71" s="112" t="s">
        <v>354</v>
      </c>
      <c r="B71" s="120"/>
    </row>
    <row r="72" spans="1:2" ht="29.25" thickBot="1" x14ac:dyDescent="0.3">
      <c r="A72" s="121" t="s">
        <v>355</v>
      </c>
      <c r="B72" s="118" t="s">
        <v>472</v>
      </c>
    </row>
    <row r="73" spans="1:2" ht="28.5" customHeight="1" x14ac:dyDescent="0.25">
      <c r="A73" s="108" t="s">
        <v>356</v>
      </c>
      <c r="B73" s="406" t="s">
        <v>473</v>
      </c>
    </row>
    <row r="74" spans="1:2" x14ac:dyDescent="0.25">
      <c r="A74" s="112" t="s">
        <v>357</v>
      </c>
      <c r="B74" s="407"/>
    </row>
    <row r="75" spans="1:2" x14ac:dyDescent="0.25">
      <c r="A75" s="112" t="s">
        <v>358</v>
      </c>
      <c r="B75" s="407"/>
    </row>
    <row r="76" spans="1:2" x14ac:dyDescent="0.25">
      <c r="A76" s="112" t="s">
        <v>359</v>
      </c>
      <c r="B76" s="407"/>
    </row>
    <row r="77" spans="1:2" x14ac:dyDescent="0.25">
      <c r="A77" s="112" t="s">
        <v>360</v>
      </c>
      <c r="B77" s="407"/>
    </row>
    <row r="78" spans="1:2" ht="16.5" thickBot="1" x14ac:dyDescent="0.3">
      <c r="A78" s="122" t="s">
        <v>361</v>
      </c>
      <c r="B78" s="408"/>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2023-12-05T05:43:55Z</dcterms:modified>
</cp:coreProperties>
</file>